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ukagroinvest.sharepoint.com/sites/msteams_a80985/Shared Documents/General/Закупки на размещение/129-24 Фумигация/на сайт/"/>
    </mc:Choice>
  </mc:AlternateContent>
  <xr:revisionPtr revIDLastSave="624" documentId="13_ncr:1_{6A878943-52B5-4689-BCC9-D508F138C500}" xr6:coauthVersionLast="47" xr6:coauthVersionMax="47" xr10:uidLastSave="{7EF4ABD3-112E-466A-B05D-8A231C8CD4ED}"/>
  <bookViews>
    <workbookView xWindow="-120" yWindow="-120" windowWidth="29040" windowHeight="15840" xr2:uid="{00000000-000D-0000-FFFF-FFFF00000000}"/>
  </bookViews>
  <sheets>
    <sheet name="Общий" sheetId="18" r:id="rId1"/>
  </sheets>
  <definedNames>
    <definedName name="_xlnm._FilterDatabase" localSheetId="0" hidden="1">Общий!$A$31:$Q$1402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56" i="18" l="1"/>
  <c r="F656" i="18"/>
  <c r="H614" i="18"/>
  <c r="F614" i="18"/>
  <c r="F571" i="18"/>
  <c r="H563" i="18"/>
  <c r="F563" i="18"/>
  <c r="H497" i="18"/>
  <c r="F497" i="18"/>
  <c r="H478" i="18"/>
  <c r="F478" i="18"/>
  <c r="H449" i="18"/>
  <c r="F449" i="18"/>
  <c r="H233" i="18"/>
  <c r="F233" i="18"/>
  <c r="H215" i="18"/>
  <c r="F215" i="18"/>
  <c r="H169" i="18"/>
  <c r="F169" i="18"/>
  <c r="D169" i="18"/>
  <c r="H97" i="18"/>
  <c r="F97" i="18"/>
  <c r="H133" i="18"/>
  <c r="F133" i="18"/>
  <c r="F398" i="18" l="1"/>
</calcChain>
</file>

<file path=xl/sharedStrings.xml><?xml version="1.0" encoding="utf-8"?>
<sst xmlns="http://schemas.openxmlformats.org/spreadsheetml/2006/main" count="1413" uniqueCount="549">
  <si>
    <t>Наименование юридического лица</t>
  </si>
  <si>
    <t>Торговое наименование компании</t>
  </si>
  <si>
    <t>Условия оплаты</t>
  </si>
  <si>
    <t>Максимальный срок отсрочки платежа</t>
  </si>
  <si>
    <t>Срок фиксации цены (прописать подробно)</t>
  </si>
  <si>
    <t>Система налогообложения компании</t>
  </si>
  <si>
    <t>Контактное лицо</t>
  </si>
  <si>
    <t>Телефоны</t>
  </si>
  <si>
    <t>Стоимость доставки на склад заказчика</t>
  </si>
  <si>
    <t>Корпоративные электронные адреса (e-mail)</t>
  </si>
  <si>
    <t>Почтовый адрес вашей компании</t>
  </si>
  <si>
    <t>Дата заполнения коммерческого предложения</t>
  </si>
  <si>
    <t xml:space="preserve">Гарантийные обязательства: </t>
  </si>
  <si>
    <t>№п/п</t>
  </si>
  <si>
    <t>Техническое задание</t>
  </si>
  <si>
    <t xml:space="preserve">Коммерческое предложение </t>
  </si>
  <si>
    <t>Потребитель/инициатор потребности</t>
  </si>
  <si>
    <t>Адрес поставки</t>
  </si>
  <si>
    <t>Газовая обработка</t>
  </si>
  <si>
    <t xml:space="preserve">Аэрозольно-влажная обработка элеваторов и складов </t>
  </si>
  <si>
    <t>Влажная обработка территории </t>
  </si>
  <si>
    <t>кол-во</t>
  </si>
  <si>
    <t>ед изм</t>
  </si>
  <si>
    <t>Кол-во</t>
  </si>
  <si>
    <t>Тамбовская область</t>
  </si>
  <si>
    <t>м3</t>
  </si>
  <si>
    <t>м2</t>
  </si>
  <si>
    <t>Волгоградская  область</t>
  </si>
  <si>
    <t>ОАО "Еланский элеватор"</t>
  </si>
  <si>
    <t>ООО "Руднянский Хлеб"</t>
  </si>
  <si>
    <t>Липецкая область</t>
  </si>
  <si>
    <t>Подвал автоприема</t>
  </si>
  <si>
    <t>АО АПГ «Лебедянский элеватор»</t>
  </si>
  <si>
    <t>Нижняя галерея скл №1</t>
  </si>
  <si>
    <t>Нижняя галерея скл №2</t>
  </si>
  <si>
    <t>Нижняя галерея скл №12</t>
  </si>
  <si>
    <t>Нижняя галерея скл №9</t>
  </si>
  <si>
    <t>Нижняя галерея скл №7</t>
  </si>
  <si>
    <t>ОАО "Лев-Толстовское ХПП"</t>
  </si>
  <si>
    <t>ООО "АГРОТЕРМИНАЛ"</t>
  </si>
  <si>
    <t>Воронежская область</t>
  </si>
  <si>
    <t>Курская область</t>
  </si>
  <si>
    <t>ООО "НБС"</t>
  </si>
  <si>
    <t>ООО "Долгоруково -АгроИнвест"</t>
  </si>
  <si>
    <t>ООО "АгроИвест-Ракшинский элеватор"</t>
  </si>
  <si>
    <t>ООО "Сосновка-АГРО-Инвест"</t>
  </si>
  <si>
    <t>ООО "Политовское ХПП"</t>
  </si>
  <si>
    <t>ООО "АГРОЛИПЕЦК"</t>
  </si>
  <si>
    <t xml:space="preserve">ООО АИ Новохоперский элеватор </t>
  </si>
  <si>
    <t>ООО "Данков-АгроИнвест"</t>
  </si>
  <si>
    <t>Территория</t>
  </si>
  <si>
    <t>Сушилка</t>
  </si>
  <si>
    <t>Подъемник</t>
  </si>
  <si>
    <t xml:space="preserve">Склад 1 </t>
  </si>
  <si>
    <t>Склад 2</t>
  </si>
  <si>
    <t>Склад 6</t>
  </si>
  <si>
    <t>Склад 7</t>
  </si>
  <si>
    <t>Д3</t>
  </si>
  <si>
    <t>Д5</t>
  </si>
  <si>
    <t>Д6</t>
  </si>
  <si>
    <t>Д7</t>
  </si>
  <si>
    <t>Д8</t>
  </si>
  <si>
    <t>Д9</t>
  </si>
  <si>
    <t>Д10</t>
  </si>
  <si>
    <t>Д12</t>
  </si>
  <si>
    <t>Галерея ж/д</t>
  </si>
  <si>
    <t>Д 28</t>
  </si>
  <si>
    <t>Д 29</t>
  </si>
  <si>
    <t>Д 30</t>
  </si>
  <si>
    <t>Д 31</t>
  </si>
  <si>
    <t>Д 32</t>
  </si>
  <si>
    <t>Д 33</t>
  </si>
  <si>
    <t>Д 34</t>
  </si>
  <si>
    <t>Д 35</t>
  </si>
  <si>
    <t>Открытая площадка</t>
  </si>
  <si>
    <t>Открытая площадка№1</t>
  </si>
  <si>
    <t>Открытая площадка№2</t>
  </si>
  <si>
    <t>Склад 1</t>
  </si>
  <si>
    <t>Склад 3</t>
  </si>
  <si>
    <t>Склад 5</t>
  </si>
  <si>
    <t>Склад 8</t>
  </si>
  <si>
    <t>Склад 10</t>
  </si>
  <si>
    <t>Склад 11</t>
  </si>
  <si>
    <t>Склад 12</t>
  </si>
  <si>
    <t>Склад 13</t>
  </si>
  <si>
    <t>подъемник №1-2 скл</t>
  </si>
  <si>
    <t>подъемник №3 скл</t>
  </si>
  <si>
    <t>подъемник №5-6 скл</t>
  </si>
  <si>
    <t>подъемник №7-8 скл</t>
  </si>
  <si>
    <t>подъемник №10 скл</t>
  </si>
  <si>
    <t>подъемник №11-12 скл</t>
  </si>
  <si>
    <t>подъемник №13 скл</t>
  </si>
  <si>
    <t>Нижнии галереи</t>
  </si>
  <si>
    <t>СОБ</t>
  </si>
  <si>
    <t>ЗАВ -40</t>
  </si>
  <si>
    <t>Бункера сушилки</t>
  </si>
  <si>
    <t>Ж/Д бункеры</t>
  </si>
  <si>
    <t>Твистер 1</t>
  </si>
  <si>
    <t>Твистер 2</t>
  </si>
  <si>
    <t>Твистер 3</t>
  </si>
  <si>
    <t>Твистер 4</t>
  </si>
  <si>
    <t>Твистер 5</t>
  </si>
  <si>
    <t>Склад 4</t>
  </si>
  <si>
    <t>ЗАВ БИС (Завальная яма, сушилка, бункер)</t>
  </si>
  <si>
    <t>Крытый ток</t>
  </si>
  <si>
    <t>Силос 1</t>
  </si>
  <si>
    <t>Силос 2</t>
  </si>
  <si>
    <t xml:space="preserve">Силос 3 </t>
  </si>
  <si>
    <t xml:space="preserve">Силос 4 </t>
  </si>
  <si>
    <t>Силос 5</t>
  </si>
  <si>
    <t>Силос 6</t>
  </si>
  <si>
    <t>Сепаратор</t>
  </si>
  <si>
    <t>автовесовая</t>
  </si>
  <si>
    <t>Весовая территория вокруг платформы</t>
  </si>
  <si>
    <t xml:space="preserve">Территория </t>
  </si>
  <si>
    <t>Ангар</t>
  </si>
  <si>
    <t xml:space="preserve">Силос 5 </t>
  </si>
  <si>
    <t xml:space="preserve">Силос 6 </t>
  </si>
  <si>
    <t>Силос 7</t>
  </si>
  <si>
    <t>Силос 8</t>
  </si>
  <si>
    <t>ЗАВ</t>
  </si>
  <si>
    <t>ЗАВ периметр</t>
  </si>
  <si>
    <t>Открытая площадка временного размещения негодных отходов</t>
  </si>
  <si>
    <t>Ангар 3</t>
  </si>
  <si>
    <t>Склад № 1</t>
  </si>
  <si>
    <t>Ангар 2</t>
  </si>
  <si>
    <t>ЗАВ /Сушилка</t>
  </si>
  <si>
    <t>периметр вокруг ЗАВ и Суш</t>
  </si>
  <si>
    <t>Надсилосный этаж силкорпусов №1-6</t>
  </si>
  <si>
    <t>Подсилосный этаж силкорпусов №1-6</t>
  </si>
  <si>
    <t>Рабочая башня (помещение,бункера)</t>
  </si>
  <si>
    <t>Сушилка ДСП 32 №1</t>
  </si>
  <si>
    <t>Сушилка ДСП 32 №2</t>
  </si>
  <si>
    <t xml:space="preserve">Подземная галерея автоприема на 4 проезда </t>
  </si>
  <si>
    <t>Сепаратор Альфа -200</t>
  </si>
  <si>
    <t>Сепаратор МУЗ-16</t>
  </si>
  <si>
    <t>Сепаратор А1-БИС-100</t>
  </si>
  <si>
    <t>Накопительный аспирационые бункера 10 шт</t>
  </si>
  <si>
    <t>силос 1101-1111</t>
  </si>
  <si>
    <t>силос 1301-1311</t>
  </si>
  <si>
    <t>силос 3101-3111</t>
  </si>
  <si>
    <t>силос 3301-3311</t>
  </si>
  <si>
    <t>силос 5101-5111</t>
  </si>
  <si>
    <t>силос 5301-5311</t>
  </si>
  <si>
    <t>силос 2301-2311</t>
  </si>
  <si>
    <t>силос 4101-4110</t>
  </si>
  <si>
    <t>силос 4301-4311</t>
  </si>
  <si>
    <t>силос 6101-6111</t>
  </si>
  <si>
    <t>силос 6301-6311</t>
  </si>
  <si>
    <t>силос 2101-2111</t>
  </si>
  <si>
    <t>Склад №1</t>
  </si>
  <si>
    <t>Склад № 2</t>
  </si>
  <si>
    <t>Склад № 7</t>
  </si>
  <si>
    <t>Склад № 8</t>
  </si>
  <si>
    <t>Склад № 9</t>
  </si>
  <si>
    <t>Склад № 10</t>
  </si>
  <si>
    <t>Склад № 11</t>
  </si>
  <si>
    <t>Склад № 12</t>
  </si>
  <si>
    <t>Склад №13</t>
  </si>
  <si>
    <t>Склад №14</t>
  </si>
  <si>
    <t>Склад №15</t>
  </si>
  <si>
    <t>Склад №16</t>
  </si>
  <si>
    <t>Склад №17</t>
  </si>
  <si>
    <t>Склад №18</t>
  </si>
  <si>
    <t>Сушильно-очистительная башня</t>
  </si>
  <si>
    <t>Зерносушильный комплекс</t>
  </si>
  <si>
    <t>Силос 6,1</t>
  </si>
  <si>
    <t>Силос 6,2</t>
  </si>
  <si>
    <t>Силос 6,3</t>
  </si>
  <si>
    <t>Силос 7,1</t>
  </si>
  <si>
    <t>Силос 7,2</t>
  </si>
  <si>
    <t>Силос 8,1</t>
  </si>
  <si>
    <t>Силос 8,2</t>
  </si>
  <si>
    <t>Силос 9,1 автоотгрузка</t>
  </si>
  <si>
    <t>Силос 9,2 автоотгрузка</t>
  </si>
  <si>
    <t>Автоподъемнк у склада № 2</t>
  </si>
  <si>
    <t>Автоподъемнк у склада № 8</t>
  </si>
  <si>
    <t>Автоподъемнк  у склада № 15</t>
  </si>
  <si>
    <t>Автоподъемнк у склада № 17</t>
  </si>
  <si>
    <t>Автоподъемнк  у склада № 18</t>
  </si>
  <si>
    <t>Нижняя галерея склад №8</t>
  </si>
  <si>
    <t>Нижняя галерея склад №9</t>
  </si>
  <si>
    <t>Нижняя галерея склад №12</t>
  </si>
  <si>
    <t>Нижняя галерея склад №14</t>
  </si>
  <si>
    <t>Нижняя галерея склад №15</t>
  </si>
  <si>
    <t>Нижняя галерея склад №16</t>
  </si>
  <si>
    <t>Нижняя галерея склад №17</t>
  </si>
  <si>
    <t>Склад №8</t>
  </si>
  <si>
    <t>Склад №4</t>
  </si>
  <si>
    <t>Склад №5</t>
  </si>
  <si>
    <t>Склад №6</t>
  </si>
  <si>
    <t>Склад №9</t>
  </si>
  <si>
    <t>Склад №10</t>
  </si>
  <si>
    <t>Склад №11</t>
  </si>
  <si>
    <t>Склад №12</t>
  </si>
  <si>
    <t>Нижняя галерея скл №4</t>
  </si>
  <si>
    <t>Нижняя галерея скл №5</t>
  </si>
  <si>
    <t>Нижняя галерея скл №6</t>
  </si>
  <si>
    <t>Нижняя галерея скл №10</t>
  </si>
  <si>
    <t>Нижняя галерея скл №11</t>
  </si>
  <si>
    <t>Сушилка ДСП 32, Сепаратор БИС 100, Альфа 100</t>
  </si>
  <si>
    <t>Сушилки ДСП 50, Альфа 100</t>
  </si>
  <si>
    <t xml:space="preserve">Силос 8,3 </t>
  </si>
  <si>
    <t xml:space="preserve">Силос 8,4 </t>
  </si>
  <si>
    <t>Силос 8,5</t>
  </si>
  <si>
    <t>Силос 8,6</t>
  </si>
  <si>
    <t>Силос 8,7</t>
  </si>
  <si>
    <t>Силос 8,8</t>
  </si>
  <si>
    <t>Силос 8,9</t>
  </si>
  <si>
    <t>Силос 9,1</t>
  </si>
  <si>
    <t>Силос 9,2</t>
  </si>
  <si>
    <t>Силос 9,3</t>
  </si>
  <si>
    <t>Силос 9,4</t>
  </si>
  <si>
    <t>Силос 9,5</t>
  </si>
  <si>
    <t>Оперативная ёмкость  10,1</t>
  </si>
  <si>
    <t>Оперативная ёмкость  10,2</t>
  </si>
  <si>
    <t>Оперативная ёмкость  10,3</t>
  </si>
  <si>
    <t>Оперативная ёмкость  10,4</t>
  </si>
  <si>
    <t>Оперативная ёмкость  10,5</t>
  </si>
  <si>
    <t>Автоотгрузка Б15,1</t>
  </si>
  <si>
    <t>Автоотгрузка Б15,2</t>
  </si>
  <si>
    <t>Отходные ёмкости  Б 14,1</t>
  </si>
  <si>
    <t>Отходные ёмкости  Б 14,2</t>
  </si>
  <si>
    <t>Сушилка №1</t>
  </si>
  <si>
    <t>Сушилка №2</t>
  </si>
  <si>
    <t>Сушилка №3</t>
  </si>
  <si>
    <t>Аспирационные бункеры</t>
  </si>
  <si>
    <t xml:space="preserve">Галереи </t>
  </si>
  <si>
    <t>Транспортное оборудование (конвейер, нории)</t>
  </si>
  <si>
    <t xml:space="preserve">Рабочая башня </t>
  </si>
  <si>
    <t>Автоприём+подвал</t>
  </si>
  <si>
    <t xml:space="preserve">Норийная яма </t>
  </si>
  <si>
    <t xml:space="preserve">Норийная башня </t>
  </si>
  <si>
    <t xml:space="preserve"> Силос SP1</t>
  </si>
  <si>
    <t xml:space="preserve"> Силос SP2</t>
  </si>
  <si>
    <t xml:space="preserve"> Силос SP3</t>
  </si>
  <si>
    <t xml:space="preserve"> Силос SP4</t>
  </si>
  <si>
    <t xml:space="preserve"> Силос SP5</t>
  </si>
  <si>
    <t xml:space="preserve"> Силос SP6</t>
  </si>
  <si>
    <t xml:space="preserve"> Силос SP7</t>
  </si>
  <si>
    <t xml:space="preserve"> Опер Силос CK1</t>
  </si>
  <si>
    <t xml:space="preserve"> Силос CK2</t>
  </si>
  <si>
    <t xml:space="preserve"> Силос CK3</t>
  </si>
  <si>
    <t>Склад кирпичный</t>
  </si>
  <si>
    <t>Склад кирпичный 18</t>
  </si>
  <si>
    <t>Склад кирпичный 11</t>
  </si>
  <si>
    <t>Модуль</t>
  </si>
  <si>
    <t xml:space="preserve">Кирпичный склад </t>
  </si>
  <si>
    <t xml:space="preserve">Модуль </t>
  </si>
  <si>
    <t>ВСЕГО</t>
  </si>
  <si>
    <t>Силос 3</t>
  </si>
  <si>
    <t>Силос С18</t>
  </si>
  <si>
    <t>Силос 1/8</t>
  </si>
  <si>
    <t>Силос 2/8</t>
  </si>
  <si>
    <t>Силос 3/8</t>
  </si>
  <si>
    <t>силос 9</t>
  </si>
  <si>
    <t>Силос 10</t>
  </si>
  <si>
    <t>Силос 11</t>
  </si>
  <si>
    <t>Силос 12</t>
  </si>
  <si>
    <t>Суш СВМ 8-16</t>
  </si>
  <si>
    <t>Суш Mega TC 120</t>
  </si>
  <si>
    <t>галерея 1</t>
  </si>
  <si>
    <t>галерея 2</t>
  </si>
  <si>
    <t>Конвеера</t>
  </si>
  <si>
    <t>Сепараторы</t>
  </si>
  <si>
    <t>Автоприемы</t>
  </si>
  <si>
    <t>Подвалы автоприемов</t>
  </si>
  <si>
    <t>Рабочая башня</t>
  </si>
  <si>
    <t>СПО(верх)</t>
  </si>
  <si>
    <t>Ангар 1</t>
  </si>
  <si>
    <t>Территория , прилегающая к ангарам №1 и № 2</t>
  </si>
  <si>
    <t>Силос металлический с конусным днищем СМК 73/13 №1</t>
  </si>
  <si>
    <t>Силос металлический с конусным днищем СМК 73/13 №2</t>
  </si>
  <si>
    <t>Территория комплекса</t>
  </si>
  <si>
    <t>Сушилка комплекс</t>
  </si>
  <si>
    <t>Подъемник комплекс</t>
  </si>
  <si>
    <t>Норийная яма комплекс</t>
  </si>
  <si>
    <t>Промежуточные площадки  комплекса</t>
  </si>
  <si>
    <t xml:space="preserve">Подвал </t>
  </si>
  <si>
    <t>Промежуточная площадка ЗАВ</t>
  </si>
  <si>
    <t>Сушилка ЗАВ</t>
  </si>
  <si>
    <t>Подъемник ЗАВ</t>
  </si>
  <si>
    <t>Норийная яма ЗАВ</t>
  </si>
  <si>
    <t>Территория ЗАВа</t>
  </si>
  <si>
    <t>Склад №7</t>
  </si>
  <si>
    <t>Площадка негодных отходов</t>
  </si>
  <si>
    <t>Автомобилераз-грузчик (бункер)</t>
  </si>
  <si>
    <t xml:space="preserve">Сушилка </t>
  </si>
  <si>
    <t>Територия, прилегающая к складу № 4,5,6,7</t>
  </si>
  <si>
    <t>Сушилка № 1</t>
  </si>
  <si>
    <t>Сушилка № 2</t>
  </si>
  <si>
    <t>Узел протравки семян</t>
  </si>
  <si>
    <t>Твистре 2</t>
  </si>
  <si>
    <t>Твистре3</t>
  </si>
  <si>
    <t>Ангар 6</t>
  </si>
  <si>
    <t>ЗАВ1</t>
  </si>
  <si>
    <t>ЗАВ2</t>
  </si>
  <si>
    <t>Ангар 7</t>
  </si>
  <si>
    <t>Ангар 8</t>
  </si>
  <si>
    <t>Склад №1 + нижняя галерея</t>
  </si>
  <si>
    <t>Склад №2 + нижняя галерея</t>
  </si>
  <si>
    <t>Склад №3 + нижняя галерея</t>
  </si>
  <si>
    <t xml:space="preserve">Склад №4 + нижняя галерея </t>
  </si>
  <si>
    <t>Склад №8 + нижняягалерея</t>
  </si>
  <si>
    <t>Склад №9 + нижняя галерея</t>
  </si>
  <si>
    <t>Склад №10 + нижняя галерея</t>
  </si>
  <si>
    <t xml:space="preserve">Силос С1 </t>
  </si>
  <si>
    <t>Силос С2</t>
  </si>
  <si>
    <t>Силос С3</t>
  </si>
  <si>
    <t>Силос С4</t>
  </si>
  <si>
    <t>Силос Д3</t>
  </si>
  <si>
    <t>Силос Д5</t>
  </si>
  <si>
    <t>Силос Д6</t>
  </si>
  <si>
    <t>Силос Д7</t>
  </si>
  <si>
    <t>Силос Д8</t>
  </si>
  <si>
    <t>Силос Д10</t>
  </si>
  <si>
    <t>Сушилка Mega</t>
  </si>
  <si>
    <t>Зерноочистительное оборудование Бюлер</t>
  </si>
  <si>
    <t>Автоприем №1+ нижняя галерея</t>
  </si>
  <si>
    <t>автоприем №8 + нижняя галерея</t>
  </si>
  <si>
    <t>Автоприем №9 с нижней галереей</t>
  </si>
  <si>
    <t>Бункера автоприема 8 штук</t>
  </si>
  <si>
    <t>Проносной бункер 2 штуки</t>
  </si>
  <si>
    <t>Отгрузочный бункер 4 штуки</t>
  </si>
  <si>
    <t>Бункере 8/2 автоотгрузка</t>
  </si>
  <si>
    <t xml:space="preserve">Бункер 4/32 отходный </t>
  </si>
  <si>
    <t xml:space="preserve">Бункер 4/33 отходны </t>
  </si>
  <si>
    <t>Бункер 4/34 отходный</t>
  </si>
  <si>
    <t>Бункер 4/35 отходный</t>
  </si>
  <si>
    <t>Бункер 4/36 отходный</t>
  </si>
  <si>
    <t xml:space="preserve">Бункер 4/37 отходный </t>
  </si>
  <si>
    <t xml:space="preserve">Бункер 3/18 аспирацианный </t>
  </si>
  <si>
    <t>Бункер 4/5 надсепараторный</t>
  </si>
  <si>
    <t>Бункер 4/6 надсепараторный</t>
  </si>
  <si>
    <t>Бункер 9/7 ж/д</t>
  </si>
  <si>
    <t>Бункер 9/8 ж/д</t>
  </si>
  <si>
    <t>Бункер 9/9 ж/д</t>
  </si>
  <si>
    <t>Бункер 9/10 ж/д</t>
  </si>
  <si>
    <t>Силос 5/6 оперативный сырой</t>
  </si>
  <si>
    <t>Силос 5/7 оперативный сырой</t>
  </si>
  <si>
    <t>Силос 5/22 оперативный сухой</t>
  </si>
  <si>
    <t>Силос 5/23 оперативный сухой</t>
  </si>
  <si>
    <t>Нижняя галерея склада №1</t>
  </si>
  <si>
    <t>Нижняя галерея склада №2</t>
  </si>
  <si>
    <t>Нижняя галерея склада №3</t>
  </si>
  <si>
    <t>Нижняя галерея ось А</t>
  </si>
  <si>
    <t>Нижняя галерея ось Б</t>
  </si>
  <si>
    <t>Бункер пыли 6/100</t>
  </si>
  <si>
    <t>Бункер пыли 6/101</t>
  </si>
  <si>
    <t>Авторазгрузочное устройство на два проезда с двумя бункерами</t>
  </si>
  <si>
    <t>Нижняя галерея Авторазгрузочного устройства</t>
  </si>
  <si>
    <t>Бункер 3/19 аспирационный</t>
  </si>
  <si>
    <t>Сушилка GSI TD-3500</t>
  </si>
  <si>
    <t>Силкорпус №1</t>
  </si>
  <si>
    <t>Силкорпус №2</t>
  </si>
  <si>
    <t>Силкорпус №3</t>
  </si>
  <si>
    <t>Силкорпус №4</t>
  </si>
  <si>
    <t>Оперативные бункера</t>
  </si>
  <si>
    <t>Подсилосная галерея</t>
  </si>
  <si>
    <t>Переходы</t>
  </si>
  <si>
    <t>Надсилосная галерея</t>
  </si>
  <si>
    <t>Лестничная клетка</t>
  </si>
  <si>
    <t>Ж/д прием</t>
  </si>
  <si>
    <t>Автоприем</t>
  </si>
  <si>
    <t>Территория прилегающая к емкостям хранения и оборудованию элеватора №1</t>
  </si>
  <si>
    <t>Территория прилегающая к емкостям хранения и оборудованию элеватора №2</t>
  </si>
  <si>
    <t>Склад №6+ нижняя галерея</t>
  </si>
  <si>
    <t>Склад №7+ нижняя галерея</t>
  </si>
  <si>
    <t>Склад №8 + нижняя галерея</t>
  </si>
  <si>
    <t>Рабочая башня 6 склад</t>
  </si>
  <si>
    <t>Автоприем 6 склад</t>
  </si>
  <si>
    <t>Склад №11 + ижняя галерея</t>
  </si>
  <si>
    <t>Склад №12 + нижняя галерея</t>
  </si>
  <si>
    <t>Склад №13 + нижняя галерея</t>
  </si>
  <si>
    <t>Рабочая башня 10 склад</t>
  </si>
  <si>
    <t>Автоприем 10 склад</t>
  </si>
  <si>
    <t>Склад №14 + нижняя галерея</t>
  </si>
  <si>
    <t>Автоприем 14 склад</t>
  </si>
  <si>
    <t>Территория прилегающая к емкостям хранения и оборудованию складов</t>
  </si>
  <si>
    <t>Чаплыгинский р-н, село Новополянье, территория комплекса приемки сушки очистки хранения зерна, владение 1 ВСЕГО</t>
  </si>
  <si>
    <t>Силос №1</t>
  </si>
  <si>
    <t>Силос №2</t>
  </si>
  <si>
    <t>Силос №3</t>
  </si>
  <si>
    <t>Силос №4</t>
  </si>
  <si>
    <t>Силос №5</t>
  </si>
  <si>
    <t>Силос №6</t>
  </si>
  <si>
    <t>Бункер для отходов</t>
  </si>
  <si>
    <t>Силос конусный для вл зерна</t>
  </si>
  <si>
    <t>Силос для отгрузки на авто</t>
  </si>
  <si>
    <t>Зерносушильный комплекс (сушилка СВМ 7/8, сепаратор ОМЕГА 181Е, сепаратор ОМЕГА 181О</t>
  </si>
  <si>
    <t>Склады</t>
  </si>
  <si>
    <t>периметр склада</t>
  </si>
  <si>
    <t>участок "Матышево", ВСЕГО</t>
  </si>
  <si>
    <r>
      <t xml:space="preserve">Руднянский р-н </t>
    </r>
    <r>
      <rPr>
        <b/>
        <sz val="10"/>
        <color rgb="FF000000"/>
        <rFont val="Arial"/>
        <family val="2"/>
        <charset val="204"/>
      </rPr>
      <t>с Матышево, семенной скл 1,4</t>
    </r>
  </si>
  <si>
    <r>
      <t xml:space="preserve">Руднянский р-н с Матышево,  </t>
    </r>
    <r>
      <rPr>
        <b/>
        <sz val="10"/>
        <color rgb="FF000000"/>
        <rFont val="Arial"/>
        <family val="2"/>
        <charset val="204"/>
      </rPr>
      <t>скл 2</t>
    </r>
  </si>
  <si>
    <r>
      <t xml:space="preserve">Руднянский р-н </t>
    </r>
    <r>
      <rPr>
        <b/>
        <sz val="10"/>
        <color rgb="FF000000"/>
        <rFont val="Arial"/>
        <family val="2"/>
        <charset val="204"/>
      </rPr>
      <t>с Большое-Судачье скл 5</t>
    </r>
  </si>
  <si>
    <t>Периметры складов</t>
  </si>
  <si>
    <t xml:space="preserve">Открытая площадка </t>
  </si>
  <si>
    <t>2 склада</t>
  </si>
  <si>
    <t>склад</t>
  </si>
  <si>
    <t xml:space="preserve"> склад №3</t>
  </si>
  <si>
    <t xml:space="preserve"> склад №9</t>
  </si>
  <si>
    <t>Данковский район, село Березовка ВСЕГО</t>
  </si>
  <si>
    <t xml:space="preserve"> Склад №МСК 002030</t>
  </si>
  <si>
    <t xml:space="preserve"> Склад №МСК 002032</t>
  </si>
  <si>
    <t xml:space="preserve"> Склад №МСК 002035</t>
  </si>
  <si>
    <t xml:space="preserve"> Склад №МСК 002045</t>
  </si>
  <si>
    <t xml:space="preserve"> Склад №МСК 002054</t>
  </si>
  <si>
    <t>Склад №МСК 002038</t>
  </si>
  <si>
    <t>Склад</t>
  </si>
  <si>
    <t>Здание старой сушилки ж/д отгрузка</t>
  </si>
  <si>
    <t>Подъемник на два заъезда</t>
  </si>
  <si>
    <t>Сушилка СВМ 8-16</t>
  </si>
  <si>
    <t>м4</t>
  </si>
  <si>
    <t>Транспортеры и нории</t>
  </si>
  <si>
    <t>Нижняя галерея склада№1</t>
  </si>
  <si>
    <t>Нижняя галерея склада№2</t>
  </si>
  <si>
    <t>Ззавальная яма №7</t>
  </si>
  <si>
    <t>Очистительная башня нового комплекса</t>
  </si>
  <si>
    <t xml:space="preserve">участок "Покровское", р-н Сосновский, с Челнаво-Дмитриевское, ВСЕГО </t>
  </si>
  <si>
    <t>участок "Подлесное", р-н Сосновский, с Подлесное, ВСЕГО</t>
  </si>
  <si>
    <t>участок "Староюрьево", р-н Староюрьевский, с Большая Дорога, ул Полевая, ВСЕГО</t>
  </si>
  <si>
    <t>Сушилка СВМ 8-12</t>
  </si>
  <si>
    <t>Сушилка ЛСО-50</t>
  </si>
  <si>
    <t>Сушилка ДСП 32</t>
  </si>
  <si>
    <t>Ж/Д отгрузочные ёмкости (2)</t>
  </si>
  <si>
    <t>Ж/Д отгрузочные ёмкости (1)</t>
  </si>
  <si>
    <t>Силос 4/8</t>
  </si>
  <si>
    <t>Силос 5/8</t>
  </si>
  <si>
    <t>Силос 6/8</t>
  </si>
  <si>
    <t>Силос 7/8</t>
  </si>
  <si>
    <t>Силос мет с конусным дном</t>
  </si>
  <si>
    <t>Конвеера (новые)</t>
  </si>
  <si>
    <t>Автоприем БОРА</t>
  </si>
  <si>
    <t>Подвал автоприема БОРА</t>
  </si>
  <si>
    <t>Рабочая башня (новая)</t>
  </si>
  <si>
    <t>СПО(новая)</t>
  </si>
  <si>
    <t>Корпоративный сайт/сайты компании,</t>
  </si>
  <si>
    <t>Ед, Изм,</t>
  </si>
  <si>
    <t xml:space="preserve">Моршаснкий р-н, п,Центральный, ул,Хлебная, дом 1, ВСЕГО </t>
  </si>
  <si>
    <t>Сушилка Мега,</t>
  </si>
  <si>
    <t>Буферная емкость4 шт,</t>
  </si>
  <si>
    <t>Бункера 4 шт,</t>
  </si>
  <si>
    <t>Бункер проноса 2 шт,</t>
  </si>
  <si>
    <t xml:space="preserve">г,Моршанск, ул,Промышленная,14, ВСЕГО </t>
  </si>
  <si>
    <t xml:space="preserve">Моршанский р-н, с,Веселое, ул, Солнечная, 18, ВСЕГО </t>
  </si>
  <si>
    <t xml:space="preserve">Моршанский р-н, с,Хлыстово, ВСЕГО </t>
  </si>
  <si>
    <t xml:space="preserve">Моршанский р-н, д, Погореловка, ВСЕГО </t>
  </si>
  <si>
    <t>,</t>
  </si>
  <si>
    <t>Шацкий район, с,Кривая Лука, ВСЕГО</t>
  </si>
  <si>
    <t>Еланский  р-он,  р,п, Елань, ул, Варшавская, 19, Элеватор №1 ВСЕГО</t>
  </si>
  <si>
    <t>Еланский  р-он, р,п, Елань, ул, Варшавская, 19, Элеватор №2 ВСЕГО</t>
  </si>
  <si>
    <t>Еланский  р-он,  р,п,  Елань,  ул,  Варшавская, 19, Склады, ВСЕГО</t>
  </si>
  <si>
    <t>Даниловский р-н,,ст Берёзовская, Центральная, 14, ВСЕГО</t>
  </si>
  <si>
    <t>Даниловский р-н,,п,Профсоюзник, Центральная, 24 ВСЕГО</t>
  </si>
  <si>
    <t>Даниловский р-н,,х,Плотников 1-й, ВСЕГО</t>
  </si>
  <si>
    <t>Даниловский р-н,,п Белые Пруды, ул Урожайная, 2/1 ВСЕГО</t>
  </si>
  <si>
    <t>Еланский р-н,,п Большевик, ВСЕГО</t>
  </si>
  <si>
    <t>Еланский р-н р,п,Елань, ул Красная, ток "Коминтерн" ВСЕГО</t>
  </si>
  <si>
    <t>Еланский р-н, с, Березовка, ток Березовка, ВСЕГО</t>
  </si>
  <si>
    <t>Еланский р-н с,Краишево ток, ВСЕГО</t>
  </si>
  <si>
    <t>п,Елань ток Авангард, ул Спартаковская 20, ВСЕГО</t>
  </si>
  <si>
    <t>Еланский р-н с,Вязовка ток ВСЕГО</t>
  </si>
  <si>
    <t>Подземная галерея автоприема в торце с,к,№5</t>
  </si>
  <si>
    <t>Подземная галерея автоприема в торце с,к,№6</t>
  </si>
  <si>
    <t>Подземная галерея ж,д разгрузки</t>
  </si>
  <si>
    <t>Территория, прилегающая к емкостям хранения и оборудованию на расстоянии 5 м, по периметру</t>
  </si>
  <si>
    <t>ж/д ст, Политово, ул, Элеваторская, 10, ВСЕГО</t>
  </si>
  <si>
    <t>Территория прилегающая к скл 1;2 - 5 м, по периметру</t>
  </si>
  <si>
    <t>Территория прилегающая к скл 3;4 - 5 м, по периметру</t>
  </si>
  <si>
    <t>Территория прилегающая к скл 8 - 5 м, по периметру</t>
  </si>
  <si>
    <t>Территория прилегающая к скл 9;10 - 5 м, по периметру</t>
  </si>
  <si>
    <t>Территория прилегающая к приемному устройству - 5 м, по периметру</t>
  </si>
  <si>
    <t>Территория прилегающая к автоприемнику №1 - 5 м, по периметру</t>
  </si>
  <si>
    <t>Территория прилегающая к автоприемнику №8 - 5 м, по периметру</t>
  </si>
  <si>
    <t>Территория прилегающая к автоприемнику №9 - 5 м, по периметру</t>
  </si>
  <si>
    <t>Территория прилегающая к силосам - 5 м, по периметру</t>
  </si>
  <si>
    <t>г,Лебедянь, ул, Привокзальная, д,1, ВСЕГО</t>
  </si>
  <si>
    <t>п,Лев Толстой 1-я Первомайская, д,9, ВСЕГО</t>
  </si>
  <si>
    <t>Территория прилегающая к ЗСК - 5 м, по периметру</t>
  </si>
  <si>
    <t>Территория прилегающая к автоприему - 5 м, по периметру</t>
  </si>
  <si>
    <t>Усманский р-н, с, Никольское, ул, Ленина, д, 1а, ВСЕГО</t>
  </si>
  <si>
    <t>КУРИЛОВКА, Усманский р-н, с, Куриловка, ул, Дальняя, 48, ВСЕГО</t>
  </si>
  <si>
    <t>ЗАВАЛЬНОЕ, Усманский р-н, с, Завальное, ул, Ленина, 115, ВСЕГО</t>
  </si>
  <si>
    <t>НИКОЛЬСКОЕ,  Усманский р-н, с, Никольское, ул, Ленина, 48, ВСЕГО</t>
  </si>
  <si>
    <t>ДЕВИЦА,  Усманский р-н, с, Девица, ул, Школьная, ВСЕГО</t>
  </si>
  <si>
    <t>Лев-Толстовский район, с, Топки</t>
  </si>
  <si>
    <t>Лев-Толстовский район, с, ГАГИНО, ток</t>
  </si>
  <si>
    <t>Лев-Толстовский район, с, ГАГАРИНО, ток</t>
  </si>
  <si>
    <t>Долгоруковский р-н, с,Жерновное ул,Центральная, 34, ВСЕГО</t>
  </si>
  <si>
    <t>Долгоруковский р-н, с,Большая Боёвка, ВСЕГО</t>
  </si>
  <si>
    <t>Верхнехавский р-н, с, Нижняя Байгора, ул, Мира, ВСЕГО</t>
  </si>
  <si>
    <t>Верхнехавский р-н, с, Верхняя Байгора, ВСЕГО</t>
  </si>
  <si>
    <t xml:space="preserve">Новохоперский район, с, Некрылово ул, Полевая 1, ВСЕГО </t>
  </si>
  <si>
    <t>Склад 1,1</t>
  </si>
  <si>
    <t>Склад 1,2</t>
  </si>
  <si>
    <t>Склад 2,1</t>
  </si>
  <si>
    <t>Склад 2,2</t>
  </si>
  <si>
    <t xml:space="preserve">Склад 3,1 </t>
  </si>
  <si>
    <t>Склад 3,2</t>
  </si>
  <si>
    <t>Силос 6,16</t>
  </si>
  <si>
    <t>Силос 6,17</t>
  </si>
  <si>
    <t>Силос 6,18</t>
  </si>
  <si>
    <t>Силос 6,19</t>
  </si>
  <si>
    <t>Силос 6,20</t>
  </si>
  <si>
    <t>Силос 6,21</t>
  </si>
  <si>
    <t>Силос 6,22</t>
  </si>
  <si>
    <t>Силос 6,23</t>
  </si>
  <si>
    <t>Общая территория, прилегающая к емкостям хранения и оборудованию на расстоянии 5 м, по периметру</t>
  </si>
  <si>
    <t>Грибановский р-он, с, Средний Карачан ВСЕГО</t>
  </si>
  <si>
    <t>Новохоперский р-он, с, Красное, ВСЕГО</t>
  </si>
  <si>
    <t>Советский р-н,п,Соколовка,ул,Курская,3, ВСЕГО</t>
  </si>
  <si>
    <t>Горшеченский р-н,, п Быково, Ток «Быково», ВСЕГО</t>
  </si>
  <si>
    <t>Ток «Гринёвка», Советский р-н, с, Перцевка,  ВСЕГО</t>
  </si>
  <si>
    <t>Горшеченский р-н, д, Белгородка, ул, Полевая, Ток «Белгородка»  ВСЕГО</t>
  </si>
  <si>
    <t>Советский р-н,, с, Мансурово, Ток «Мансурово»,  ВСЕГО</t>
  </si>
  <si>
    <t>ток "Вольная Заря", Касторенский р-н, п, Ленинский, ВСЕГО</t>
  </si>
  <si>
    <t>Дмитриевский р-н, с, Генеральшино, ток "Генеральшино"</t>
  </si>
  <si>
    <t>Дмитриевский р-н, с, Меловое, ток "Меловое", ВСЕГО</t>
  </si>
  <si>
    <t>Курский р-н, д, Разиньково, ток "Разиньково"</t>
  </si>
  <si>
    <t>ООО «Елань-АгроИнвест»</t>
  </si>
  <si>
    <t>ООО «Агро-Инвест-Моршанский элеватор»</t>
  </si>
  <si>
    <t>ООО «Моршанск-АГРО-Инвест»</t>
  </si>
  <si>
    <t>ООО «Даниловка АгроИнвест»</t>
  </si>
  <si>
    <t>ООО «Новохоперск-АГРО-Инвест»</t>
  </si>
  <si>
    <t>ООО «АгроИнвест-Кшенский элеватор»</t>
  </si>
  <si>
    <r>
      <t xml:space="preserve">ООО "АГРОЛИПЕЦК" </t>
    </r>
    <r>
      <rPr>
        <b/>
        <sz val="10"/>
        <color rgb="FFFF0000"/>
        <rFont val="Arial"/>
        <family val="2"/>
        <charset val="204"/>
      </rPr>
      <t>(Воронежская обл)</t>
    </r>
  </si>
  <si>
    <t>Всего, Моршанск АИ</t>
  </si>
  <si>
    <t>Сосновка аи, ВСЕГО</t>
  </si>
  <si>
    <r>
      <t xml:space="preserve">ООО «Моршанск-АГРО-Инвест» </t>
    </r>
    <r>
      <rPr>
        <b/>
        <sz val="10"/>
        <color rgb="FFFF0000"/>
        <rFont val="Arial"/>
        <family val="2"/>
        <charset val="204"/>
      </rPr>
      <t xml:space="preserve">Рязанская область </t>
    </r>
  </si>
  <si>
    <t>Еланский эл, ВСЕГО</t>
  </si>
  <si>
    <t>Даниловка АИ, ВСЕГО</t>
  </si>
  <si>
    <t>Елань АИ, ВСЕГО</t>
  </si>
  <si>
    <t>АГРОЛИПЕЦК, Всего</t>
  </si>
  <si>
    <t>Данков АИ, ВСЕГО</t>
  </si>
  <si>
    <t>Долгоруково АИ, ВСЕГО</t>
  </si>
  <si>
    <t>Новохоперск АИ, ВСЕГО</t>
  </si>
  <si>
    <t>АО "Дмитриев-АГРО-Инвест"</t>
  </si>
  <si>
    <t>ЗАО «Касторное-АГРО-Инвест»</t>
  </si>
  <si>
    <t>Касторное АИ, ВСЕГО</t>
  </si>
  <si>
    <t>ИНН</t>
  </si>
  <si>
    <t xml:space="preserve">Условия оплаты (указать подробно) </t>
  </si>
  <si>
    <t>Срок фиксации предложения  (не менее 30 дней, прописать подробно)</t>
  </si>
  <si>
    <t>E-mail</t>
  </si>
  <si>
    <t>Приложить свой шаблон договора</t>
  </si>
  <si>
    <t>Срок выполнения:</t>
  </si>
  <si>
    <t>Цена за ед. изм., руб. без НДС</t>
  </si>
  <si>
    <t xml:space="preserve">Стоимость услуг, ру. без НДС </t>
  </si>
  <si>
    <t>Предмет закупки: 129-24 Выполнение работ по карантинному фитосанитарному обеззараживанию складских помещений и прилегающей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</si>
</sst>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25" x14ac:knownFonts="1">
    <font>
      <sz val="10"/>
      <color rgb="FF000000"/>
      <name val="Arial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</font>
    <font>
      <b/>
      <sz val="10"/>
      <color rgb="FF00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</font>
    <font>
      <b/>
      <sz val="8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81">
    <xf numFmtId="0" fontId="0" fillId="0" borderId="0" xfId="0"/>
    <xf numFmtId="0" fontId="0" fillId="0" borderId="1" xfId="0" applyBorder="1"/>
    <xf numFmtId="0" fontId="0" fillId="0" borderId="4" xfId="0" applyBorder="1"/>
    <xf numFmtId="0" fontId="15" fillId="0" borderId="6" xfId="0" applyFont="1" applyBorder="1"/>
    <xf numFmtId="0" fontId="8" fillId="0" borderId="1" xfId="0" applyFont="1" applyBorder="1"/>
    <xf numFmtId="0" fontId="16" fillId="0" borderId="1" xfId="0" applyFont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12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3" fontId="0" fillId="0" borderId="2" xfId="0" applyNumberFormat="1" applyBorder="1"/>
    <xf numFmtId="0" fontId="0" fillId="0" borderId="31" xfId="0" applyBorder="1"/>
    <xf numFmtId="0" fontId="8" fillId="0" borderId="4" xfId="0" applyFont="1" applyBorder="1"/>
    <xf numFmtId="0" fontId="0" fillId="0" borderId="2" xfId="0" applyBorder="1"/>
    <xf numFmtId="0" fontId="0" fillId="0" borderId="32" xfId="0" applyBorder="1"/>
    <xf numFmtId="0" fontId="16" fillId="0" borderId="2" xfId="0" applyFont="1" applyBorder="1"/>
    <xf numFmtId="0" fontId="14" fillId="0" borderId="6" xfId="0" applyFont="1" applyBorder="1"/>
    <xf numFmtId="0" fontId="0" fillId="0" borderId="20" xfId="0" applyBorder="1"/>
    <xf numFmtId="0" fontId="14" fillId="0" borderId="36" xfId="0" applyFont="1" applyBorder="1"/>
    <xf numFmtId="0" fontId="14" fillId="0" borderId="37" xfId="0" applyFont="1" applyBorder="1"/>
    <xf numFmtId="0" fontId="14" fillId="0" borderId="19" xfId="0" applyFont="1" applyBorder="1"/>
    <xf numFmtId="0" fontId="0" fillId="0" borderId="33" xfId="0" applyBorder="1"/>
    <xf numFmtId="0" fontId="8" fillId="0" borderId="26" xfId="0" applyFont="1" applyBorder="1"/>
    <xf numFmtId="0" fontId="0" fillId="0" borderId="26" xfId="0" applyBorder="1"/>
    <xf numFmtId="0" fontId="0" fillId="0" borderId="14" xfId="0" applyBorder="1"/>
    <xf numFmtId="0" fontId="14" fillId="0" borderId="55" xfId="0" applyFont="1" applyBorder="1"/>
    <xf numFmtId="0" fontId="15" fillId="0" borderId="36" xfId="0" applyFont="1" applyBorder="1"/>
    <xf numFmtId="0" fontId="15" fillId="0" borderId="40" xfId="0" applyFont="1" applyBorder="1"/>
    <xf numFmtId="0" fontId="15" fillId="0" borderId="19" xfId="0" applyFont="1" applyBorder="1"/>
    <xf numFmtId="165" fontId="4" fillId="0" borderId="12" xfId="1" applyNumberFormat="1" applyFont="1" applyBorder="1" applyAlignment="1">
      <alignment horizontal="center" vertical="center" wrapText="1"/>
    </xf>
    <xf numFmtId="165" fontId="4" fillId="0" borderId="13" xfId="1" applyNumberFormat="1" applyFont="1" applyBorder="1" applyAlignment="1">
      <alignment horizontal="center" vertical="center" wrapText="1"/>
    </xf>
    <xf numFmtId="165" fontId="4" fillId="0" borderId="29" xfId="1" applyNumberFormat="1" applyFont="1" applyBorder="1" applyAlignment="1">
      <alignment horizontal="center" vertical="center" wrapText="1"/>
    </xf>
    <xf numFmtId="165" fontId="4" fillId="0" borderId="26" xfId="1" applyNumberFormat="1" applyFont="1" applyBorder="1" applyAlignment="1">
      <alignment horizontal="center" vertical="center" wrapText="1"/>
    </xf>
    <xf numFmtId="165" fontId="4" fillId="0" borderId="27" xfId="1" applyNumberFormat="1" applyFont="1" applyBorder="1" applyAlignment="1">
      <alignment horizontal="center" vertical="center" wrapText="1"/>
    </xf>
    <xf numFmtId="165" fontId="0" fillId="0" borderId="1" xfId="0" applyNumberFormat="1" applyBorder="1"/>
    <xf numFmtId="165" fontId="12" fillId="0" borderId="1" xfId="0" applyNumberFormat="1" applyFont="1" applyBorder="1"/>
    <xf numFmtId="165" fontId="0" fillId="0" borderId="15" xfId="0" applyNumberFormat="1" applyBorder="1"/>
    <xf numFmtId="165" fontId="0" fillId="0" borderId="4" xfId="0" applyNumberFormat="1" applyBorder="1"/>
    <xf numFmtId="165" fontId="0" fillId="0" borderId="35" xfId="0" applyNumberFormat="1" applyBorder="1"/>
    <xf numFmtId="165" fontId="0" fillId="0" borderId="1" xfId="0" applyNumberFormat="1" applyBorder="1" applyAlignment="1">
      <alignment horizontal="center"/>
    </xf>
    <xf numFmtId="165" fontId="0" fillId="0" borderId="20" xfId="0" applyNumberFormat="1" applyBorder="1"/>
    <xf numFmtId="165" fontId="0" fillId="0" borderId="16" xfId="0" applyNumberFormat="1" applyBorder="1"/>
    <xf numFmtId="165" fontId="0" fillId="0" borderId="26" xfId="0" applyNumberFormat="1" applyBorder="1"/>
    <xf numFmtId="165" fontId="0" fillId="0" borderId="41" xfId="0" applyNumberFormat="1" applyBorder="1"/>
    <xf numFmtId="165" fontId="0" fillId="0" borderId="31" xfId="0" applyNumberFormat="1" applyBorder="1"/>
    <xf numFmtId="165" fontId="0" fillId="0" borderId="39" xfId="0" applyNumberFormat="1" applyBorder="1"/>
    <xf numFmtId="165" fontId="0" fillId="0" borderId="2" xfId="0" applyNumberFormat="1" applyBorder="1"/>
    <xf numFmtId="165" fontId="12" fillId="0" borderId="15" xfId="0" applyNumberFormat="1" applyFont="1" applyBorder="1"/>
    <xf numFmtId="165" fontId="8" fillId="0" borderId="1" xfId="0" applyNumberFormat="1" applyFont="1" applyBorder="1"/>
    <xf numFmtId="165" fontId="0" fillId="0" borderId="1" xfId="0" applyNumberFormat="1" applyBorder="1" applyAlignment="1">
      <alignment horizontal="center" wrapText="1"/>
    </xf>
    <xf numFmtId="165" fontId="8" fillId="0" borderId="1" xfId="0" applyNumberFormat="1" applyFont="1" applyBorder="1" applyAlignment="1">
      <alignment horizontal="center" wrapText="1"/>
    </xf>
    <xf numFmtId="165" fontId="0" fillId="0" borderId="4" xfId="0" applyNumberFormat="1" applyBorder="1" applyAlignment="1">
      <alignment horizontal="center" wrapText="1"/>
    </xf>
    <xf numFmtId="165" fontId="0" fillId="0" borderId="4" xfId="0" applyNumberFormat="1" applyBorder="1" applyAlignment="1">
      <alignment horizontal="center"/>
    </xf>
    <xf numFmtId="165" fontId="0" fillId="0" borderId="2" xfId="0" applyNumberFormat="1" applyBorder="1" applyAlignment="1">
      <alignment wrapText="1"/>
    </xf>
    <xf numFmtId="165" fontId="12" fillId="0" borderId="2" xfId="0" applyNumberFormat="1" applyFont="1" applyBorder="1" applyAlignment="1">
      <alignment wrapText="1"/>
    </xf>
    <xf numFmtId="165" fontId="9" fillId="0" borderId="1" xfId="6" applyNumberFormat="1" applyFont="1" applyBorder="1" applyAlignment="1">
      <alignment horizontal="center" wrapText="1"/>
    </xf>
    <xf numFmtId="165" fontId="9" fillId="0" borderId="1" xfId="6" applyNumberFormat="1" applyFont="1" applyBorder="1" applyAlignment="1">
      <alignment horizontal="center"/>
    </xf>
    <xf numFmtId="0" fontId="15" fillId="0" borderId="37" xfId="0" applyFont="1" applyBorder="1"/>
    <xf numFmtId="165" fontId="0" fillId="0" borderId="20" xfId="0" applyNumberFormat="1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9" fillId="0" borderId="15" xfId="6" applyNumberFormat="1" applyFont="1" applyBorder="1" applyAlignment="1">
      <alignment horizontal="center"/>
    </xf>
    <xf numFmtId="165" fontId="0" fillId="0" borderId="56" xfId="0" applyNumberFormat="1" applyBorder="1"/>
    <xf numFmtId="0" fontId="14" fillId="2" borderId="43" xfId="0" applyFont="1" applyFill="1" applyBorder="1" applyAlignment="1">
      <alignment horizontal="left" vertical="center"/>
    </xf>
    <xf numFmtId="0" fontId="13" fillId="2" borderId="44" xfId="0" applyFont="1" applyFill="1" applyBorder="1" applyAlignment="1">
      <alignment vertical="center"/>
    </xf>
    <xf numFmtId="0" fontId="8" fillId="2" borderId="45" xfId="0" applyFont="1" applyFill="1" applyBorder="1" applyAlignment="1">
      <alignment horizontal="left" vertical="center" wrapText="1"/>
    </xf>
    <xf numFmtId="165" fontId="13" fillId="2" borderId="46" xfId="0" applyNumberFormat="1" applyFont="1" applyFill="1" applyBorder="1"/>
    <xf numFmtId="165" fontId="13" fillId="2" borderId="33" xfId="0" applyNumberFormat="1" applyFont="1" applyFill="1" applyBorder="1"/>
    <xf numFmtId="165" fontId="0" fillId="2" borderId="33" xfId="0" applyNumberFormat="1" applyFill="1" applyBorder="1" applyAlignment="1">
      <alignment horizontal="center" wrapText="1"/>
    </xf>
    <xf numFmtId="165" fontId="0" fillId="2" borderId="33" xfId="0" applyNumberFormat="1" applyFill="1" applyBorder="1" applyAlignment="1">
      <alignment horizontal="center"/>
    </xf>
    <xf numFmtId="165" fontId="0" fillId="2" borderId="47" xfId="0" applyNumberFormat="1" applyFill="1" applyBorder="1" applyAlignment="1">
      <alignment horizontal="center"/>
    </xf>
    <xf numFmtId="0" fontId="0" fillId="2" borderId="0" xfId="0" applyFill="1"/>
    <xf numFmtId="0" fontId="0" fillId="0" borderId="4" xfId="0" applyBorder="1" applyAlignment="1">
      <alignment wrapText="1"/>
    </xf>
    <xf numFmtId="0" fontId="8" fillId="0" borderId="20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26" xfId="0" applyFont="1" applyBorder="1" applyAlignment="1">
      <alignment wrapText="1"/>
    </xf>
    <xf numFmtId="0" fontId="8" fillId="0" borderId="31" xfId="0" applyFont="1" applyBorder="1" applyAlignment="1">
      <alignment wrapText="1"/>
    </xf>
    <xf numFmtId="0" fontId="0" fillId="0" borderId="20" xfId="0" applyBorder="1" applyAlignment="1">
      <alignment wrapText="1"/>
    </xf>
    <xf numFmtId="0" fontId="0" fillId="0" borderId="31" xfId="0" applyBorder="1" applyAlignment="1">
      <alignment wrapText="1"/>
    </xf>
    <xf numFmtId="0" fontId="14" fillId="2" borderId="43" xfId="0" applyFont="1" applyFill="1" applyBorder="1"/>
    <xf numFmtId="0" fontId="10" fillId="2" borderId="44" xfId="0" applyFont="1" applyFill="1" applyBorder="1"/>
    <xf numFmtId="0" fontId="10" fillId="2" borderId="45" xfId="0" applyFont="1" applyFill="1" applyBorder="1" applyAlignment="1">
      <alignment wrapText="1"/>
    </xf>
    <xf numFmtId="165" fontId="0" fillId="2" borderId="57" xfId="0" applyNumberFormat="1" applyFill="1" applyBorder="1"/>
    <xf numFmtId="165" fontId="0" fillId="2" borderId="31" xfId="0" applyNumberFormat="1" applyFill="1" applyBorder="1"/>
    <xf numFmtId="165" fontId="0" fillId="2" borderId="39" xfId="0" applyNumberFormat="1" applyFill="1" applyBorder="1"/>
    <xf numFmtId="0" fontId="19" fillId="0" borderId="1" xfId="0" applyFont="1" applyBorder="1" applyAlignment="1">
      <alignment vertical="center"/>
    </xf>
    <xf numFmtId="165" fontId="12" fillId="0" borderId="20" xfId="0" applyNumberFormat="1" applyFont="1" applyBorder="1"/>
    <xf numFmtId="165" fontId="12" fillId="0" borderId="16" xfId="0" applyNumberFormat="1" applyFont="1" applyBorder="1"/>
    <xf numFmtId="165" fontId="0" fillId="0" borderId="0" xfId="0" applyNumberFormat="1" applyAlignment="1">
      <alignment horizontal="center"/>
    </xf>
    <xf numFmtId="0" fontId="8" fillId="0" borderId="20" xfId="0" applyFont="1" applyBorder="1"/>
    <xf numFmtId="165" fontId="8" fillId="0" borderId="20" xfId="0" applyNumberFormat="1" applyFont="1" applyBorder="1"/>
    <xf numFmtId="0" fontId="0" fillId="0" borderId="0" xfId="0" applyAlignment="1">
      <alignment wrapText="1"/>
    </xf>
    <xf numFmtId="165" fontId="0" fillId="0" borderId="0" xfId="0" applyNumberFormat="1"/>
    <xf numFmtId="165" fontId="12" fillId="0" borderId="31" xfId="0" applyNumberFormat="1" applyFont="1" applyBorder="1"/>
    <xf numFmtId="165" fontId="8" fillId="0" borderId="15" xfId="0" applyNumberFormat="1" applyFont="1" applyBorder="1"/>
    <xf numFmtId="165" fontId="8" fillId="0" borderId="16" xfId="0" applyNumberFormat="1" applyFont="1" applyBorder="1"/>
    <xf numFmtId="0" fontId="14" fillId="2" borderId="38" xfId="0" applyFont="1" applyFill="1" applyBorder="1"/>
    <xf numFmtId="0" fontId="10" fillId="2" borderId="33" xfId="0" applyFont="1" applyFill="1" applyBorder="1"/>
    <xf numFmtId="0" fontId="10" fillId="2" borderId="47" xfId="0" applyFont="1" applyFill="1" applyBorder="1" applyAlignment="1">
      <alignment wrapText="1"/>
    </xf>
    <xf numFmtId="165" fontId="0" fillId="2" borderId="46" xfId="0" applyNumberFormat="1" applyFill="1" applyBorder="1"/>
    <xf numFmtId="165" fontId="0" fillId="2" borderId="33" xfId="0" applyNumberFormat="1" applyFill="1" applyBorder="1"/>
    <xf numFmtId="165" fontId="0" fillId="2" borderId="47" xfId="0" applyNumberFormat="1" applyFill="1" applyBorder="1"/>
    <xf numFmtId="0" fontId="12" fillId="0" borderId="32" xfId="0" applyFont="1" applyBorder="1" applyAlignment="1">
      <alignment wrapText="1"/>
    </xf>
    <xf numFmtId="0" fontId="12" fillId="0" borderId="4" xfId="0" applyFont="1" applyBorder="1" applyAlignment="1">
      <alignment wrapText="1"/>
    </xf>
    <xf numFmtId="165" fontId="12" fillId="0" borderId="32" xfId="0" applyNumberFormat="1" applyFont="1" applyBorder="1" applyAlignment="1">
      <alignment wrapText="1"/>
    </xf>
    <xf numFmtId="0" fontId="12" fillId="0" borderId="24" xfId="0" applyFont="1" applyBorder="1" applyAlignment="1">
      <alignment wrapText="1"/>
    </xf>
    <xf numFmtId="0" fontId="12" fillId="0" borderId="20" xfId="0" applyFont="1" applyBorder="1" applyAlignment="1">
      <alignment wrapText="1"/>
    </xf>
    <xf numFmtId="165" fontId="12" fillId="0" borderId="24" xfId="0" applyNumberFormat="1" applyFont="1" applyBorder="1" applyAlignment="1">
      <alignment wrapText="1"/>
    </xf>
    <xf numFmtId="165" fontId="0" fillId="0" borderId="20" xfId="0" applyNumberFormat="1" applyBorder="1" applyAlignment="1">
      <alignment horizontal="center" wrapText="1"/>
    </xf>
    <xf numFmtId="165" fontId="0" fillId="0" borderId="16" xfId="0" applyNumberFormat="1" applyBorder="1" applyAlignment="1">
      <alignment horizontal="center"/>
    </xf>
    <xf numFmtId="0" fontId="16" fillId="0" borderId="0" xfId="0" applyFont="1"/>
    <xf numFmtId="0" fontId="16" fillId="0" borderId="14" xfId="0" applyFont="1" applyBorder="1"/>
    <xf numFmtId="165" fontId="12" fillId="0" borderId="39" xfId="0" applyNumberFormat="1" applyFont="1" applyBorder="1"/>
    <xf numFmtId="165" fontId="12" fillId="0" borderId="1" xfId="0" applyNumberFormat="1" applyFont="1" applyBorder="1" applyAlignment="1">
      <alignment horizontal="center"/>
    </xf>
    <xf numFmtId="0" fontId="12" fillId="0" borderId="6" xfId="0" applyFont="1" applyBorder="1"/>
    <xf numFmtId="0" fontId="12" fillId="0" borderId="1" xfId="0" applyFont="1" applyBorder="1"/>
    <xf numFmtId="0" fontId="12" fillId="0" borderId="0" xfId="0" applyFont="1"/>
    <xf numFmtId="0" fontId="10" fillId="0" borderId="0" xfId="0" applyFont="1"/>
    <xf numFmtId="165" fontId="0" fillId="0" borderId="0" xfId="0" applyNumberFormat="1" applyAlignment="1">
      <alignment horizontal="right"/>
    </xf>
    <xf numFmtId="165" fontId="0" fillId="0" borderId="31" xfId="0" applyNumberFormat="1" applyBorder="1" applyAlignment="1">
      <alignment horizontal="right"/>
    </xf>
    <xf numFmtId="0" fontId="0" fillId="0" borderId="33" xfId="0" applyBorder="1" applyAlignment="1">
      <alignment wrapText="1"/>
    </xf>
    <xf numFmtId="0" fontId="10" fillId="3" borderId="42" xfId="0" applyFont="1" applyFill="1" applyBorder="1" applyAlignment="1">
      <alignment wrapText="1"/>
    </xf>
    <xf numFmtId="165" fontId="10" fillId="3" borderId="42" xfId="0" applyNumberFormat="1" applyFont="1" applyFill="1" applyBorder="1"/>
    <xf numFmtId="165" fontId="21" fillId="3" borderId="42" xfId="0" applyNumberFormat="1" applyFont="1" applyFill="1" applyBorder="1"/>
    <xf numFmtId="165" fontId="10" fillId="3" borderId="49" xfId="0" applyNumberFormat="1" applyFont="1" applyFill="1" applyBorder="1"/>
    <xf numFmtId="0" fontId="20" fillId="0" borderId="48" xfId="0" applyFont="1" applyBorder="1"/>
    <xf numFmtId="0" fontId="10" fillId="0" borderId="42" xfId="0" applyFont="1" applyBorder="1"/>
    <xf numFmtId="165" fontId="12" fillId="0" borderId="0" xfId="0" applyNumberFormat="1" applyFont="1" applyAlignment="1">
      <alignment horizontal="center"/>
    </xf>
    <xf numFmtId="165" fontId="12" fillId="0" borderId="4" xfId="0" applyNumberFormat="1" applyFont="1" applyBorder="1"/>
    <xf numFmtId="165" fontId="12" fillId="0" borderId="35" xfId="0" applyNumberFormat="1" applyFont="1" applyBorder="1"/>
    <xf numFmtId="0" fontId="12" fillId="0" borderId="33" xfId="0" applyFont="1" applyBorder="1" applyAlignment="1">
      <alignment wrapText="1"/>
    </xf>
    <xf numFmtId="165" fontId="12" fillId="0" borderId="33" xfId="0" applyNumberFormat="1" applyFont="1" applyBorder="1"/>
    <xf numFmtId="165" fontId="12" fillId="0" borderId="47" xfId="0" applyNumberFormat="1" applyFont="1" applyBorder="1"/>
    <xf numFmtId="0" fontId="14" fillId="0" borderId="38" xfId="0" applyFont="1" applyBorder="1"/>
    <xf numFmtId="0" fontId="8" fillId="0" borderId="33" xfId="0" applyFont="1" applyBorder="1"/>
    <xf numFmtId="0" fontId="10" fillId="0" borderId="22" xfId="0" applyFont="1" applyBorder="1"/>
    <xf numFmtId="0" fontId="22" fillId="0" borderId="48" xfId="0" applyFont="1" applyBorder="1"/>
    <xf numFmtId="0" fontId="21" fillId="0" borderId="42" xfId="0" applyFont="1" applyBorder="1"/>
    <xf numFmtId="0" fontId="21" fillId="0" borderId="22" xfId="0" applyFont="1" applyBorder="1"/>
    <xf numFmtId="0" fontId="23" fillId="0" borderId="48" xfId="0" applyFont="1" applyBorder="1"/>
    <xf numFmtId="0" fontId="21" fillId="0" borderId="0" xfId="0" applyFont="1"/>
    <xf numFmtId="0" fontId="21" fillId="3" borderId="42" xfId="0" applyFont="1" applyFill="1" applyBorder="1" applyAlignment="1">
      <alignment wrapText="1"/>
    </xf>
    <xf numFmtId="165" fontId="21" fillId="3" borderId="49" xfId="0" applyNumberFormat="1" applyFont="1" applyFill="1" applyBorder="1"/>
    <xf numFmtId="0" fontId="20" fillId="4" borderId="48" xfId="0" applyFont="1" applyFill="1" applyBorder="1"/>
    <xf numFmtId="0" fontId="10" fillId="4" borderId="42" xfId="0" applyFont="1" applyFill="1" applyBorder="1"/>
    <xf numFmtId="165" fontId="0" fillId="4" borderId="33" xfId="0" applyNumberFormat="1" applyFill="1" applyBorder="1"/>
    <xf numFmtId="165" fontId="0" fillId="4" borderId="47" xfId="0" applyNumberFormat="1" applyFill="1" applyBorder="1"/>
    <xf numFmtId="165" fontId="0" fillId="0" borderId="31" xfId="0" applyNumberFormat="1" applyBorder="1" applyAlignment="1">
      <alignment horizontal="center"/>
    </xf>
    <xf numFmtId="0" fontId="14" fillId="4" borderId="48" xfId="0" applyFont="1" applyFill="1" applyBorder="1"/>
    <xf numFmtId="0" fontId="8" fillId="4" borderId="42" xfId="0" applyFont="1" applyFill="1" applyBorder="1"/>
    <xf numFmtId="0" fontId="8" fillId="0" borderId="0" xfId="0" applyFont="1"/>
    <xf numFmtId="0" fontId="10" fillId="4" borderId="33" xfId="0" applyFont="1" applyFill="1" applyBorder="1" applyAlignment="1">
      <alignment wrapText="1"/>
    </xf>
    <xf numFmtId="165" fontId="10" fillId="4" borderId="33" xfId="0" applyNumberFormat="1" applyFont="1" applyFill="1" applyBorder="1"/>
    <xf numFmtId="165" fontId="10" fillId="4" borderId="47" xfId="0" applyNumberFormat="1" applyFont="1" applyFill="1" applyBorder="1"/>
    <xf numFmtId="0" fontId="10" fillId="0" borderId="33" xfId="0" applyFont="1" applyBorder="1"/>
    <xf numFmtId="0" fontId="20" fillId="0" borderId="38" xfId="0" applyFont="1" applyBorder="1"/>
    <xf numFmtId="0" fontId="10" fillId="3" borderId="34" xfId="0" applyFont="1" applyFill="1" applyBorder="1" applyAlignment="1">
      <alignment wrapText="1"/>
    </xf>
    <xf numFmtId="165" fontId="10" fillId="3" borderId="2" xfId="0" applyNumberFormat="1" applyFont="1" applyFill="1" applyBorder="1"/>
    <xf numFmtId="165" fontId="10" fillId="3" borderId="1" xfId="0" applyNumberFormat="1" applyFont="1" applyFill="1" applyBorder="1"/>
    <xf numFmtId="165" fontId="10" fillId="3" borderId="15" xfId="0" applyNumberFormat="1" applyFont="1" applyFill="1" applyBorder="1"/>
    <xf numFmtId="0" fontId="11" fillId="0" borderId="22" xfId="0" applyFont="1" applyBorder="1"/>
    <xf numFmtId="0" fontId="14" fillId="0" borderId="48" xfId="0" applyFont="1" applyBorder="1"/>
    <xf numFmtId="0" fontId="0" fillId="0" borderId="42" xfId="0" applyBorder="1"/>
    <xf numFmtId="0" fontId="16" fillId="0" borderId="22" xfId="0" applyFont="1" applyBorder="1"/>
    <xf numFmtId="0" fontId="20" fillId="4" borderId="59" xfId="0" applyFont="1" applyFill="1" applyBorder="1"/>
    <xf numFmtId="0" fontId="10" fillId="4" borderId="12" xfId="0" applyFont="1" applyFill="1" applyBorder="1"/>
    <xf numFmtId="0" fontId="10" fillId="4" borderId="58" xfId="0" applyFont="1" applyFill="1" applyBorder="1" applyAlignment="1">
      <alignment wrapText="1"/>
    </xf>
    <xf numFmtId="165" fontId="10" fillId="4" borderId="28" xfId="0" applyNumberFormat="1" applyFont="1" applyFill="1" applyBorder="1"/>
    <xf numFmtId="165" fontId="10" fillId="4" borderId="12" xfId="0" applyNumberFormat="1" applyFont="1" applyFill="1" applyBorder="1"/>
    <xf numFmtId="165" fontId="10" fillId="4" borderId="13" xfId="0" applyNumberFormat="1" applyFont="1" applyFill="1" applyBorder="1"/>
    <xf numFmtId="0" fontId="8" fillId="0" borderId="31" xfId="0" applyFont="1" applyBorder="1"/>
    <xf numFmtId="165" fontId="0" fillId="0" borderId="57" xfId="0" applyNumberFormat="1" applyBorder="1"/>
    <xf numFmtId="0" fontId="10" fillId="4" borderId="12" xfId="0" applyFont="1" applyFill="1" applyBorder="1" applyAlignment="1">
      <alignment wrapText="1"/>
    </xf>
    <xf numFmtId="0" fontId="22" fillId="4" borderId="59" xfId="0" applyFont="1" applyFill="1" applyBorder="1"/>
    <xf numFmtId="0" fontId="21" fillId="4" borderId="12" xfId="0" applyFont="1" applyFill="1" applyBorder="1"/>
    <xf numFmtId="0" fontId="21" fillId="4" borderId="12" xfId="0" applyFont="1" applyFill="1" applyBorder="1" applyAlignment="1">
      <alignment wrapText="1"/>
    </xf>
    <xf numFmtId="165" fontId="21" fillId="4" borderId="12" xfId="0" applyNumberFormat="1" applyFont="1" applyFill="1" applyBorder="1"/>
    <xf numFmtId="165" fontId="21" fillId="4" borderId="13" xfId="0" applyNumberFormat="1" applyFont="1" applyFill="1" applyBorder="1"/>
    <xf numFmtId="0" fontId="0" fillId="4" borderId="33" xfId="0" applyFill="1" applyBorder="1" applyAlignment="1">
      <alignment wrapText="1"/>
    </xf>
    <xf numFmtId="0" fontId="11" fillId="0" borderId="0" xfId="0" applyFont="1"/>
    <xf numFmtId="165" fontId="10" fillId="3" borderId="13" xfId="0" applyNumberFormat="1" applyFont="1" applyFill="1" applyBorder="1"/>
    <xf numFmtId="0" fontId="10" fillId="4" borderId="42" xfId="0" applyFont="1" applyFill="1" applyBorder="1" applyAlignment="1">
      <alignment wrapText="1"/>
    </xf>
    <xf numFmtId="3" fontId="8" fillId="0" borderId="2" xfId="0" applyNumberFormat="1" applyFont="1" applyBorder="1" applyAlignment="1">
      <alignment horizontal="center"/>
    </xf>
    <xf numFmtId="0" fontId="0" fillId="0" borderId="22" xfId="0" applyBorder="1"/>
    <xf numFmtId="0" fontId="0" fillId="4" borderId="42" xfId="0" applyFill="1" applyBorder="1"/>
    <xf numFmtId="0" fontId="8" fillId="4" borderId="42" xfId="0" applyFont="1" applyFill="1" applyBorder="1" applyAlignment="1">
      <alignment wrapText="1"/>
    </xf>
    <xf numFmtId="165" fontId="0" fillId="3" borderId="42" xfId="0" applyNumberFormat="1" applyFill="1" applyBorder="1"/>
    <xf numFmtId="165" fontId="12" fillId="3" borderId="42" xfId="0" applyNumberFormat="1" applyFont="1" applyFill="1" applyBorder="1"/>
    <xf numFmtId="165" fontId="12" fillId="3" borderId="49" xfId="0" applyNumberFormat="1" applyFont="1" applyFill="1" applyBorder="1"/>
    <xf numFmtId="0" fontId="17" fillId="0" borderId="2" xfId="0" applyFont="1" applyBorder="1"/>
    <xf numFmtId="165" fontId="0" fillId="0" borderId="14" xfId="0" applyNumberFormat="1" applyBorder="1" applyAlignment="1">
      <alignment horizontal="center"/>
    </xf>
    <xf numFmtId="0" fontId="8" fillId="0" borderId="42" xfId="0" applyFont="1" applyBorder="1"/>
    <xf numFmtId="0" fontId="14" fillId="0" borderId="43" xfId="0" applyFont="1" applyBorder="1"/>
    <xf numFmtId="0" fontId="8" fillId="0" borderId="44" xfId="0" applyFont="1" applyBorder="1"/>
    <xf numFmtId="165" fontId="10" fillId="4" borderId="10" xfId="0" applyNumberFormat="1" applyFont="1" applyFill="1" applyBorder="1" applyAlignment="1">
      <alignment horizontal="center"/>
    </xf>
    <xf numFmtId="0" fontId="10" fillId="0" borderId="10" xfId="0" applyFont="1" applyBorder="1"/>
    <xf numFmtId="0" fontId="8" fillId="3" borderId="4" xfId="0" applyFont="1" applyFill="1" applyBorder="1" applyAlignment="1">
      <alignment wrapText="1"/>
    </xf>
    <xf numFmtId="165" fontId="0" fillId="3" borderId="4" xfId="0" applyNumberFormat="1" applyFill="1" applyBorder="1"/>
    <xf numFmtId="165" fontId="12" fillId="3" borderId="4" xfId="0" applyNumberFormat="1" applyFont="1" applyFill="1" applyBorder="1"/>
    <xf numFmtId="165" fontId="12" fillId="3" borderId="35" xfId="0" applyNumberFormat="1" applyFont="1" applyFill="1" applyBorder="1"/>
    <xf numFmtId="0" fontId="8" fillId="3" borderId="42" xfId="0" applyFont="1" applyFill="1" applyBorder="1" applyAlignment="1">
      <alignment wrapText="1"/>
    </xf>
    <xf numFmtId="165" fontId="0" fillId="3" borderId="49" xfId="0" applyNumberFormat="1" applyFill="1" applyBorder="1"/>
    <xf numFmtId="165" fontId="8" fillId="3" borderId="42" xfId="0" applyNumberFormat="1" applyFont="1" applyFill="1" applyBorder="1"/>
    <xf numFmtId="0" fontId="19" fillId="3" borderId="44" xfId="0" applyFont="1" applyFill="1" applyBorder="1" applyAlignment="1">
      <alignment vertical="center"/>
    </xf>
    <xf numFmtId="165" fontId="8" fillId="3" borderId="44" xfId="0" applyNumberFormat="1" applyFont="1" applyFill="1" applyBorder="1"/>
    <xf numFmtId="0" fontId="24" fillId="4" borderId="44" xfId="0" applyFont="1" applyFill="1" applyBorder="1" applyAlignment="1">
      <alignment vertical="center"/>
    </xf>
    <xf numFmtId="165" fontId="10" fillId="4" borderId="44" xfId="0" applyNumberFormat="1" applyFont="1" applyFill="1" applyBorder="1"/>
    <xf numFmtId="165" fontId="21" fillId="4" borderId="42" xfId="0" applyNumberFormat="1" applyFont="1" applyFill="1" applyBorder="1"/>
    <xf numFmtId="165" fontId="21" fillId="4" borderId="49" xfId="0" applyNumberFormat="1" applyFont="1" applyFill="1" applyBorder="1"/>
    <xf numFmtId="165" fontId="10" fillId="3" borderId="42" xfId="0" applyNumberFormat="1" applyFont="1" applyFill="1" applyBorder="1" applyAlignment="1">
      <alignment horizontal="center" wrapText="1"/>
    </xf>
    <xf numFmtId="165" fontId="0" fillId="4" borderId="33" xfId="0" applyNumberFormat="1" applyFill="1" applyBorder="1" applyAlignment="1">
      <alignment horizontal="center" wrapText="1"/>
    </xf>
    <xf numFmtId="0" fontId="8" fillId="3" borderId="42" xfId="0" applyFont="1" applyFill="1" applyBorder="1"/>
    <xf numFmtId="165" fontId="8" fillId="3" borderId="49" xfId="0" applyNumberFormat="1" applyFont="1" applyFill="1" applyBorder="1"/>
    <xf numFmtId="165" fontId="8" fillId="3" borderId="4" xfId="0" applyNumberFormat="1" applyFont="1" applyFill="1" applyBorder="1"/>
    <xf numFmtId="165" fontId="8" fillId="3" borderId="35" xfId="0" applyNumberFormat="1" applyFont="1" applyFill="1" applyBorder="1"/>
    <xf numFmtId="0" fontId="14" fillId="0" borderId="40" xfId="0" applyFont="1" applyBorder="1"/>
    <xf numFmtId="0" fontId="0" fillId="0" borderId="26" xfId="0" applyBorder="1" applyAlignment="1">
      <alignment wrapText="1"/>
    </xf>
    <xf numFmtId="165" fontId="10" fillId="4" borderId="33" xfId="0" applyNumberFormat="1" applyFont="1" applyFill="1" applyBorder="1" applyAlignment="1">
      <alignment horizontal="center"/>
    </xf>
    <xf numFmtId="0" fontId="12" fillId="0" borderId="50" xfId="0" applyFont="1" applyBorder="1" applyAlignment="1">
      <alignment wrapText="1"/>
    </xf>
    <xf numFmtId="165" fontId="10" fillId="4" borderId="12" xfId="0" applyNumberFormat="1" applyFont="1" applyFill="1" applyBorder="1" applyAlignment="1">
      <alignment horizontal="center"/>
    </xf>
    <xf numFmtId="0" fontId="12" fillId="3" borderId="42" xfId="0" applyFont="1" applyFill="1" applyBorder="1" applyAlignment="1">
      <alignment wrapText="1"/>
    </xf>
    <xf numFmtId="165" fontId="12" fillId="3" borderId="50" xfId="0" applyNumberFormat="1" applyFont="1" applyFill="1" applyBorder="1" applyAlignment="1">
      <alignment wrapText="1"/>
    </xf>
    <xf numFmtId="0" fontId="0" fillId="3" borderId="42" xfId="0" applyFill="1" applyBorder="1" applyAlignment="1">
      <alignment wrapText="1"/>
    </xf>
    <xf numFmtId="0" fontId="0" fillId="0" borderId="7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53" xfId="0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2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0" fillId="5" borderId="7" xfId="0" applyFont="1" applyFill="1" applyBorder="1" applyAlignment="1">
      <alignment horizontal="right"/>
    </xf>
    <xf numFmtId="0" fontId="10" fillId="5" borderId="3" xfId="0" applyFont="1" applyFill="1" applyBorder="1" applyAlignment="1">
      <alignment horizontal="right"/>
    </xf>
    <xf numFmtId="0" fontId="0" fillId="5" borderId="3" xfId="0" applyFill="1" applyBorder="1" applyAlignment="1">
      <alignment horizontal="right"/>
    </xf>
    <xf numFmtId="0" fontId="0" fillId="5" borderId="53" xfId="0" applyFill="1" applyBorder="1" applyAlignment="1">
      <alignment horizontal="right"/>
    </xf>
    <xf numFmtId="0" fontId="10" fillId="5" borderId="53" xfId="0" applyFont="1" applyFill="1" applyBorder="1" applyAlignment="1">
      <alignment horizontal="right"/>
    </xf>
    <xf numFmtId="165" fontId="4" fillId="0" borderId="12" xfId="1" applyNumberFormat="1" applyFont="1" applyBorder="1" applyAlignment="1">
      <alignment horizontal="center" vertical="center" wrapText="1"/>
    </xf>
    <xf numFmtId="165" fontId="4" fillId="0" borderId="13" xfId="1" applyNumberFormat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center" wrapText="1"/>
    </xf>
    <xf numFmtId="165" fontId="4" fillId="0" borderId="10" xfId="1" applyNumberFormat="1" applyFont="1" applyBorder="1" applyAlignment="1">
      <alignment horizontal="center" vertical="center" wrapText="1"/>
    </xf>
    <xf numFmtId="165" fontId="4" fillId="0" borderId="11" xfId="1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53" xfId="0" applyBorder="1" applyAlignment="1">
      <alignment horizontal="right"/>
    </xf>
    <xf numFmtId="0" fontId="4" fillId="0" borderId="22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right"/>
    </xf>
    <xf numFmtId="0" fontId="10" fillId="5" borderId="9" xfId="0" applyFont="1" applyFill="1" applyBorder="1" applyAlignment="1">
      <alignment horizontal="right"/>
    </xf>
    <xf numFmtId="0" fontId="10" fillId="0" borderId="7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53" xfId="0" applyFont="1" applyBorder="1" applyAlignment="1">
      <alignment horizontal="center" wrapText="1"/>
    </xf>
    <xf numFmtId="0" fontId="10" fillId="0" borderId="8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0" fontId="10" fillId="0" borderId="54" xfId="0" applyFont="1" applyBorder="1" applyAlignment="1">
      <alignment horizontal="right"/>
    </xf>
    <xf numFmtId="0" fontId="11" fillId="0" borderId="51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18" fillId="0" borderId="18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0" fillId="0" borderId="17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52" xfId="0" applyBorder="1" applyAlignment="1">
      <alignment horizontal="right"/>
    </xf>
  </cellXfs>
  <cellStyles count="10">
    <cellStyle name="Гиперссылка 2" xfId="9" xr:uid="{00000000-0005-0000-0000-000000000000}"/>
    <cellStyle name="Обычный" xfId="0" builtinId="0"/>
    <cellStyle name="Обычный 2" xfId="1" xr:uid="{00000000-0005-0000-0000-000002000000}"/>
    <cellStyle name="Обычный 2 2" xfId="6" xr:uid="{00000000-0005-0000-0000-000003000000}"/>
    <cellStyle name="Обычный 3" xfId="2" xr:uid="{00000000-0005-0000-0000-000004000000}"/>
    <cellStyle name="Обычный 3 2" xfId="7" xr:uid="{00000000-0005-0000-0000-000005000000}"/>
    <cellStyle name="Обычный 4" xfId="3" xr:uid="{00000000-0005-0000-0000-000006000000}"/>
    <cellStyle name="Обычный 4 2" xfId="4" xr:uid="{00000000-0005-0000-0000-000007000000}"/>
    <cellStyle name="Обычный 4 3" xfId="5" xr:uid="{00000000-0005-0000-0000-000008000000}"/>
    <cellStyle name="Финансовый 2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I1402"/>
  <sheetViews>
    <sheetView tabSelected="1" topLeftCell="A13" zoomScale="80" zoomScaleNormal="80" workbookViewId="0">
      <pane ySplit="19" topLeftCell="A32" activePane="bottomLeft" state="frozen"/>
      <selection activeCell="A13" sqref="A13"/>
      <selection pane="bottomLeft" activeCell="J19" sqref="J19:U19"/>
    </sheetView>
  </sheetViews>
  <sheetFormatPr defaultColWidth="9.140625" defaultRowHeight="12.75" outlineLevelRow="1" x14ac:dyDescent="0.2"/>
  <cols>
    <col min="1" max="1" width="3.85546875" style="26" customWidth="1"/>
    <col min="2" max="2" width="49.85546875" customWidth="1"/>
    <col min="3" max="3" width="49.140625" style="92" customWidth="1"/>
    <col min="4" max="4" width="10.140625" style="93" customWidth="1"/>
    <col min="5" max="5" width="6" style="93" customWidth="1"/>
    <col min="6" max="6" width="12.5703125" style="89" customWidth="1"/>
    <col min="7" max="7" width="7.5703125" style="89" customWidth="1"/>
    <col min="8" max="8" width="12.42578125" style="93" customWidth="1"/>
    <col min="9" max="9" width="10.28515625" style="63" customWidth="1"/>
    <col min="10" max="10" width="12.7109375" customWidth="1"/>
    <col min="11" max="12" width="14.42578125" customWidth="1"/>
    <col min="13" max="13" width="14.85546875" customWidth="1"/>
    <col min="14" max="16" width="10.5703125" customWidth="1"/>
    <col min="17" max="20" width="12.85546875" customWidth="1"/>
    <col min="21" max="21" width="17" customWidth="1"/>
  </cols>
  <sheetData>
    <row r="1" spans="1:21" ht="13.5" thickBot="1" x14ac:dyDescent="0.25">
      <c r="A1" s="272"/>
      <c r="B1" s="273"/>
      <c r="C1" s="273"/>
      <c r="D1" s="273"/>
      <c r="E1" s="273"/>
      <c r="F1" s="273"/>
      <c r="G1" s="273"/>
      <c r="H1" s="273"/>
      <c r="I1" s="274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</row>
    <row r="2" spans="1:21" x14ac:dyDescent="0.2">
      <c r="A2" s="278" t="s">
        <v>0</v>
      </c>
      <c r="B2" s="279"/>
      <c r="C2" s="279"/>
      <c r="D2" s="279"/>
      <c r="E2" s="279"/>
      <c r="F2" s="279"/>
      <c r="G2" s="279"/>
      <c r="H2" s="279"/>
      <c r="I2" s="280"/>
      <c r="J2" s="246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</row>
    <row r="3" spans="1:21" x14ac:dyDescent="0.2">
      <c r="A3" s="259" t="s">
        <v>1</v>
      </c>
      <c r="B3" s="260"/>
      <c r="C3" s="260"/>
      <c r="D3" s="260"/>
      <c r="E3" s="260"/>
      <c r="F3" s="260"/>
      <c r="G3" s="260"/>
      <c r="H3" s="260"/>
      <c r="I3" s="261"/>
      <c r="J3" s="239"/>
      <c r="K3" s="240"/>
      <c r="L3" s="240"/>
      <c r="M3" s="240"/>
      <c r="N3" s="241"/>
      <c r="O3" s="241"/>
      <c r="P3" s="241"/>
      <c r="Q3" s="241"/>
      <c r="R3" s="241"/>
      <c r="S3" s="241"/>
      <c r="T3" s="241"/>
      <c r="U3" s="241"/>
    </row>
    <row r="4" spans="1:21" x14ac:dyDescent="0.2">
      <c r="A4" s="259" t="s">
        <v>2</v>
      </c>
      <c r="B4" s="260"/>
      <c r="C4" s="260"/>
      <c r="D4" s="260"/>
      <c r="E4" s="260"/>
      <c r="F4" s="260"/>
      <c r="G4" s="260"/>
      <c r="H4" s="260"/>
      <c r="I4" s="261"/>
      <c r="J4" s="239"/>
      <c r="K4" s="240"/>
      <c r="L4" s="240"/>
      <c r="M4" s="240"/>
      <c r="N4" s="241"/>
      <c r="O4" s="241"/>
      <c r="P4" s="241"/>
      <c r="Q4" s="241"/>
      <c r="R4" s="241"/>
      <c r="S4" s="241"/>
      <c r="T4" s="241"/>
      <c r="U4" s="241"/>
    </row>
    <row r="5" spans="1:21" x14ac:dyDescent="0.2">
      <c r="A5" s="259" t="s">
        <v>3</v>
      </c>
      <c r="B5" s="260"/>
      <c r="C5" s="260"/>
      <c r="D5" s="260"/>
      <c r="E5" s="260"/>
      <c r="F5" s="260"/>
      <c r="G5" s="260"/>
      <c r="H5" s="260"/>
      <c r="I5" s="261"/>
      <c r="J5" s="239"/>
      <c r="K5" s="240"/>
      <c r="L5" s="240"/>
      <c r="M5" s="240"/>
      <c r="N5" s="241"/>
      <c r="O5" s="241"/>
      <c r="P5" s="241"/>
      <c r="Q5" s="241"/>
      <c r="R5" s="241"/>
      <c r="S5" s="241"/>
      <c r="T5" s="241"/>
      <c r="U5" s="241"/>
    </row>
    <row r="6" spans="1:21" x14ac:dyDescent="0.2">
      <c r="A6" s="259" t="s">
        <v>4</v>
      </c>
      <c r="B6" s="260"/>
      <c r="C6" s="260"/>
      <c r="D6" s="260"/>
      <c r="E6" s="260"/>
      <c r="F6" s="260"/>
      <c r="G6" s="260"/>
      <c r="H6" s="260"/>
      <c r="I6" s="261"/>
      <c r="J6" s="239"/>
      <c r="K6" s="240"/>
      <c r="L6" s="240"/>
      <c r="M6" s="240"/>
      <c r="N6" s="241"/>
      <c r="O6" s="241"/>
      <c r="P6" s="241"/>
      <c r="Q6" s="241"/>
      <c r="R6" s="241"/>
      <c r="S6" s="241"/>
      <c r="T6" s="241"/>
      <c r="U6" s="241"/>
    </row>
    <row r="7" spans="1:21" x14ac:dyDescent="0.2">
      <c r="A7" s="259" t="s">
        <v>5</v>
      </c>
      <c r="B7" s="260"/>
      <c r="C7" s="260"/>
      <c r="D7" s="260"/>
      <c r="E7" s="260"/>
      <c r="F7" s="260"/>
      <c r="G7" s="260"/>
      <c r="H7" s="260"/>
      <c r="I7" s="261"/>
      <c r="J7" s="239"/>
      <c r="K7" s="240"/>
      <c r="L7" s="240"/>
      <c r="M7" s="240"/>
      <c r="N7" s="241"/>
      <c r="O7" s="241"/>
      <c r="P7" s="241"/>
      <c r="Q7" s="241"/>
      <c r="R7" s="241"/>
      <c r="S7" s="241"/>
      <c r="T7" s="241"/>
      <c r="U7" s="241"/>
    </row>
    <row r="8" spans="1:21" x14ac:dyDescent="0.2">
      <c r="A8" s="259" t="s">
        <v>6</v>
      </c>
      <c r="B8" s="260"/>
      <c r="C8" s="260"/>
      <c r="D8" s="260"/>
      <c r="E8" s="260"/>
      <c r="F8" s="260"/>
      <c r="G8" s="260"/>
      <c r="H8" s="260"/>
      <c r="I8" s="261"/>
      <c r="J8" s="239"/>
      <c r="K8" s="240"/>
      <c r="L8" s="240"/>
      <c r="M8" s="240"/>
      <c r="N8" s="241"/>
      <c r="O8" s="241"/>
      <c r="P8" s="241"/>
      <c r="Q8" s="241"/>
      <c r="R8" s="241"/>
      <c r="S8" s="241"/>
      <c r="T8" s="241"/>
      <c r="U8" s="241"/>
    </row>
    <row r="9" spans="1:21" x14ac:dyDescent="0.2">
      <c r="A9" s="259" t="s">
        <v>7</v>
      </c>
      <c r="B9" s="260"/>
      <c r="C9" s="260"/>
      <c r="D9" s="260"/>
      <c r="E9" s="260"/>
      <c r="F9" s="260"/>
      <c r="G9" s="260"/>
      <c r="H9" s="260"/>
      <c r="I9" s="261"/>
      <c r="J9" s="239"/>
      <c r="K9" s="240"/>
      <c r="L9" s="240"/>
      <c r="M9" s="240"/>
      <c r="N9" s="241"/>
      <c r="O9" s="241"/>
      <c r="P9" s="241"/>
      <c r="Q9" s="241"/>
      <c r="R9" s="241"/>
      <c r="S9" s="241"/>
      <c r="T9" s="241"/>
      <c r="U9" s="241"/>
    </row>
    <row r="10" spans="1:21" x14ac:dyDescent="0.2">
      <c r="A10" s="259" t="s">
        <v>8</v>
      </c>
      <c r="B10" s="260"/>
      <c r="C10" s="260"/>
      <c r="D10" s="260"/>
      <c r="E10" s="260"/>
      <c r="F10" s="260"/>
      <c r="G10" s="260"/>
      <c r="H10" s="260"/>
      <c r="I10" s="261"/>
      <c r="J10" s="239"/>
      <c r="K10" s="240"/>
      <c r="L10" s="240"/>
      <c r="M10" s="240"/>
      <c r="N10" s="241"/>
      <c r="O10" s="241"/>
      <c r="P10" s="241"/>
      <c r="Q10" s="241"/>
      <c r="R10" s="241"/>
      <c r="S10" s="241"/>
      <c r="T10" s="241"/>
      <c r="U10" s="241"/>
    </row>
    <row r="11" spans="1:21" x14ac:dyDescent="0.2">
      <c r="A11" s="259" t="s">
        <v>437</v>
      </c>
      <c r="B11" s="260"/>
      <c r="C11" s="260"/>
      <c r="D11" s="260"/>
      <c r="E11" s="260"/>
      <c r="F11" s="260"/>
      <c r="G11" s="260"/>
      <c r="H11" s="260"/>
      <c r="I11" s="261"/>
      <c r="J11" s="239"/>
      <c r="K11" s="240"/>
      <c r="L11" s="240"/>
      <c r="M11" s="240"/>
      <c r="N11" s="241"/>
      <c r="O11" s="241"/>
      <c r="P11" s="241"/>
      <c r="Q11" s="241"/>
      <c r="R11" s="241"/>
      <c r="S11" s="241"/>
      <c r="T11" s="241"/>
      <c r="U11" s="241"/>
    </row>
    <row r="12" spans="1:21" x14ac:dyDescent="0.2">
      <c r="A12" s="259" t="s">
        <v>9</v>
      </c>
      <c r="B12" s="260"/>
      <c r="C12" s="260"/>
      <c r="D12" s="260"/>
      <c r="E12" s="260"/>
      <c r="F12" s="260"/>
      <c r="G12" s="260"/>
      <c r="H12" s="260"/>
      <c r="I12" s="261"/>
      <c r="J12" s="239"/>
      <c r="K12" s="240"/>
      <c r="L12" s="240"/>
      <c r="M12" s="240"/>
      <c r="N12" s="241"/>
      <c r="O12" s="241"/>
      <c r="P12" s="241"/>
      <c r="Q12" s="241"/>
      <c r="R12" s="241"/>
      <c r="S12" s="241"/>
      <c r="T12" s="241"/>
      <c r="U12" s="241"/>
    </row>
    <row r="13" spans="1:21" x14ac:dyDescent="0.2">
      <c r="A13" s="224"/>
      <c r="B13" s="225"/>
      <c r="C13" s="225"/>
      <c r="D13" s="225"/>
      <c r="E13" s="225"/>
      <c r="F13" s="225"/>
      <c r="G13" s="225"/>
      <c r="H13" s="225"/>
      <c r="I13" s="226"/>
      <c r="J13" s="227"/>
      <c r="K13" s="228"/>
      <c r="L13" s="228"/>
      <c r="M13" s="228"/>
      <c r="N13" s="229"/>
      <c r="O13" s="229"/>
      <c r="P13" s="229"/>
      <c r="Q13" s="229"/>
      <c r="R13" s="229"/>
      <c r="S13" s="229"/>
      <c r="T13" s="229"/>
      <c r="U13" s="229"/>
    </row>
    <row r="14" spans="1:21" x14ac:dyDescent="0.2">
      <c r="A14" s="248" t="s">
        <v>0</v>
      </c>
      <c r="B14" s="249"/>
      <c r="C14" s="249"/>
      <c r="D14" s="249"/>
      <c r="E14" s="249"/>
      <c r="F14" s="249"/>
      <c r="G14" s="249"/>
      <c r="H14" s="249"/>
      <c r="I14" s="252"/>
      <c r="J14" s="239"/>
      <c r="K14" s="240"/>
      <c r="L14" s="240"/>
      <c r="M14" s="240"/>
      <c r="N14" s="241"/>
      <c r="O14" s="241"/>
      <c r="P14" s="241"/>
      <c r="Q14" s="241"/>
      <c r="R14" s="241"/>
      <c r="S14" s="241"/>
      <c r="T14" s="241"/>
      <c r="U14" s="241"/>
    </row>
    <row r="15" spans="1:21" x14ac:dyDescent="0.2">
      <c r="A15" s="248" t="s">
        <v>540</v>
      </c>
      <c r="B15" s="249"/>
      <c r="C15" s="249"/>
      <c r="D15" s="249"/>
      <c r="E15" s="249"/>
      <c r="F15" s="249"/>
      <c r="G15" s="249"/>
      <c r="H15" s="249"/>
      <c r="I15" s="252"/>
      <c r="J15" s="239"/>
      <c r="K15" s="240"/>
      <c r="L15" s="240"/>
      <c r="M15" s="240"/>
      <c r="N15" s="241"/>
      <c r="O15" s="241"/>
      <c r="P15" s="241"/>
      <c r="Q15" s="241"/>
      <c r="R15" s="241"/>
      <c r="S15" s="241"/>
      <c r="T15" s="241"/>
      <c r="U15" s="241"/>
    </row>
    <row r="16" spans="1:21" x14ac:dyDescent="0.2">
      <c r="A16" s="248" t="s">
        <v>541</v>
      </c>
      <c r="B16" s="249"/>
      <c r="C16" s="249"/>
      <c r="D16" s="249"/>
      <c r="E16" s="249"/>
      <c r="F16" s="249"/>
      <c r="G16" s="249"/>
      <c r="H16" s="249"/>
      <c r="I16" s="252"/>
      <c r="J16" s="239"/>
      <c r="K16" s="240"/>
      <c r="L16" s="240"/>
      <c r="M16" s="240"/>
      <c r="N16" s="241"/>
      <c r="O16" s="241"/>
      <c r="P16" s="241"/>
      <c r="Q16" s="241"/>
      <c r="R16" s="241"/>
      <c r="S16" s="241"/>
      <c r="T16" s="241"/>
      <c r="U16" s="241"/>
    </row>
    <row r="17" spans="1:21" x14ac:dyDescent="0.2">
      <c r="A17" s="248" t="s">
        <v>542</v>
      </c>
      <c r="B17" s="249"/>
      <c r="C17" s="249"/>
      <c r="D17" s="249"/>
      <c r="E17" s="249"/>
      <c r="F17" s="249"/>
      <c r="G17" s="249"/>
      <c r="H17" s="249"/>
      <c r="I17" s="252"/>
      <c r="J17" s="239"/>
      <c r="K17" s="240"/>
      <c r="L17" s="240"/>
      <c r="M17" s="240"/>
      <c r="N17" s="241"/>
      <c r="O17" s="241"/>
      <c r="P17" s="241"/>
      <c r="Q17" s="241"/>
      <c r="R17" s="241"/>
      <c r="S17" s="241"/>
      <c r="T17" s="241"/>
      <c r="U17" s="241"/>
    </row>
    <row r="18" spans="1:21" x14ac:dyDescent="0.2">
      <c r="A18" s="248" t="s">
        <v>5</v>
      </c>
      <c r="B18" s="250"/>
      <c r="C18" s="250"/>
      <c r="D18" s="250"/>
      <c r="E18" s="250"/>
      <c r="F18" s="250"/>
      <c r="G18" s="250"/>
      <c r="H18" s="250"/>
      <c r="I18" s="251"/>
      <c r="J18" s="239"/>
      <c r="K18" s="240"/>
      <c r="L18" s="240"/>
      <c r="M18" s="240"/>
      <c r="N18" s="241"/>
      <c r="O18" s="241"/>
      <c r="P18" s="241"/>
      <c r="Q18" s="241"/>
      <c r="R18" s="241"/>
      <c r="S18" s="241"/>
      <c r="T18" s="241"/>
      <c r="U18" s="241"/>
    </row>
    <row r="19" spans="1:21" x14ac:dyDescent="0.2">
      <c r="A19" s="248" t="s">
        <v>6</v>
      </c>
      <c r="B19" s="250"/>
      <c r="C19" s="250"/>
      <c r="D19" s="250"/>
      <c r="E19" s="250"/>
      <c r="F19" s="250"/>
      <c r="G19" s="250"/>
      <c r="H19" s="250"/>
      <c r="I19" s="251"/>
      <c r="J19" s="239"/>
      <c r="K19" s="240"/>
      <c r="L19" s="240"/>
      <c r="M19" s="240"/>
      <c r="N19" s="241"/>
      <c r="O19" s="241"/>
      <c r="P19" s="241"/>
      <c r="Q19" s="241"/>
      <c r="R19" s="241"/>
      <c r="S19" s="241"/>
      <c r="T19" s="241"/>
      <c r="U19" s="241"/>
    </row>
    <row r="20" spans="1:21" x14ac:dyDescent="0.2">
      <c r="A20" s="248" t="s">
        <v>7</v>
      </c>
      <c r="B20" s="250"/>
      <c r="C20" s="250"/>
      <c r="D20" s="250"/>
      <c r="E20" s="250"/>
      <c r="F20" s="250"/>
      <c r="G20" s="250"/>
      <c r="H20" s="250"/>
      <c r="I20" s="251"/>
      <c r="J20" s="239"/>
      <c r="K20" s="240"/>
      <c r="L20" s="240"/>
      <c r="M20" s="240"/>
      <c r="N20" s="241"/>
      <c r="O20" s="241"/>
      <c r="P20" s="241"/>
      <c r="Q20" s="241"/>
      <c r="R20" s="241"/>
      <c r="S20" s="241"/>
      <c r="T20" s="241"/>
      <c r="U20" s="241"/>
    </row>
    <row r="21" spans="1:21" x14ac:dyDescent="0.2">
      <c r="A21" s="248" t="s">
        <v>543</v>
      </c>
      <c r="B21" s="250"/>
      <c r="C21" s="250"/>
      <c r="D21" s="250"/>
      <c r="E21" s="250"/>
      <c r="F21" s="250"/>
      <c r="G21" s="250"/>
      <c r="H21" s="250"/>
      <c r="I21" s="251"/>
      <c r="J21" s="239"/>
      <c r="K21" s="240"/>
      <c r="L21" s="240"/>
      <c r="M21" s="240"/>
      <c r="N21" s="241"/>
      <c r="O21" s="241"/>
      <c r="P21" s="241"/>
      <c r="Q21" s="241"/>
      <c r="R21" s="241"/>
      <c r="S21" s="241"/>
      <c r="T21" s="241"/>
      <c r="U21" s="241"/>
    </row>
    <row r="22" spans="1:21" x14ac:dyDescent="0.2">
      <c r="A22" s="248" t="s">
        <v>10</v>
      </c>
      <c r="B22" s="249"/>
      <c r="C22" s="249"/>
      <c r="D22" s="249"/>
      <c r="E22" s="249"/>
      <c r="F22" s="249"/>
      <c r="G22" s="249"/>
      <c r="H22" s="249"/>
      <c r="I22" s="249"/>
      <c r="J22" s="239"/>
      <c r="K22" s="240"/>
      <c r="L22" s="240"/>
      <c r="M22" s="240"/>
      <c r="N22" s="241"/>
      <c r="O22" s="241"/>
      <c r="P22" s="241"/>
      <c r="Q22" s="241"/>
      <c r="R22" s="241"/>
      <c r="S22" s="241"/>
      <c r="T22" s="241"/>
      <c r="U22" s="241"/>
    </row>
    <row r="23" spans="1:21" x14ac:dyDescent="0.2">
      <c r="A23" s="248" t="s">
        <v>11</v>
      </c>
      <c r="B23" s="249"/>
      <c r="C23" s="249"/>
      <c r="D23" s="249"/>
      <c r="E23" s="249"/>
      <c r="F23" s="249"/>
      <c r="G23" s="249"/>
      <c r="H23" s="249"/>
      <c r="I23" s="249"/>
      <c r="J23" s="239"/>
      <c r="K23" s="240"/>
      <c r="L23" s="240"/>
      <c r="M23" s="240"/>
      <c r="N23" s="241"/>
      <c r="O23" s="241"/>
      <c r="P23" s="241"/>
      <c r="Q23" s="241"/>
      <c r="R23" s="241"/>
      <c r="S23" s="241"/>
      <c r="T23" s="241"/>
      <c r="U23" s="241"/>
    </row>
    <row r="24" spans="1:21" x14ac:dyDescent="0.2">
      <c r="A24" s="248" t="s">
        <v>544</v>
      </c>
      <c r="B24" s="249"/>
      <c r="C24" s="249"/>
      <c r="D24" s="249"/>
      <c r="E24" s="249"/>
      <c r="F24" s="249"/>
      <c r="G24" s="249"/>
      <c r="H24" s="249"/>
      <c r="I24" s="249"/>
      <c r="J24" s="239"/>
      <c r="K24" s="240"/>
      <c r="L24" s="240"/>
      <c r="M24" s="240"/>
      <c r="N24" s="241"/>
      <c r="O24" s="241"/>
      <c r="P24" s="241"/>
      <c r="Q24" s="241"/>
      <c r="R24" s="241"/>
      <c r="S24" s="241"/>
      <c r="T24" s="241"/>
      <c r="U24" s="241"/>
    </row>
    <row r="25" spans="1:21" x14ac:dyDescent="0.2">
      <c r="A25" s="248" t="s">
        <v>545</v>
      </c>
      <c r="B25" s="249"/>
      <c r="C25" s="249"/>
      <c r="D25" s="249"/>
      <c r="E25" s="249"/>
      <c r="F25" s="249"/>
      <c r="G25" s="249"/>
      <c r="H25" s="249"/>
      <c r="I25" s="249"/>
      <c r="J25" s="239"/>
      <c r="K25" s="240"/>
      <c r="L25" s="240"/>
      <c r="M25" s="240"/>
      <c r="N25" s="241"/>
      <c r="O25" s="241"/>
      <c r="P25" s="241"/>
      <c r="Q25" s="241"/>
      <c r="R25" s="241"/>
      <c r="S25" s="241"/>
      <c r="T25" s="241"/>
      <c r="U25" s="241"/>
    </row>
    <row r="26" spans="1:21" ht="13.5" thickBot="1" x14ac:dyDescent="0.25">
      <c r="A26" s="264" t="s">
        <v>12</v>
      </c>
      <c r="B26" s="265"/>
      <c r="C26" s="265"/>
      <c r="D26" s="265"/>
      <c r="E26" s="265"/>
      <c r="F26" s="265"/>
      <c r="G26" s="265"/>
      <c r="H26" s="265"/>
      <c r="I26" s="265"/>
      <c r="J26" s="242"/>
      <c r="K26" s="243"/>
      <c r="L26" s="243"/>
      <c r="M26" s="243"/>
      <c r="N26" s="244"/>
      <c r="O26" s="244"/>
      <c r="P26" s="244"/>
      <c r="Q26" s="244"/>
      <c r="R26" s="244"/>
      <c r="S26" s="244"/>
      <c r="T26" s="244"/>
      <c r="U26" s="244"/>
    </row>
    <row r="27" spans="1:21" ht="27" customHeight="1" thickBot="1" x14ac:dyDescent="0.25">
      <c r="A27" s="266" t="s">
        <v>548</v>
      </c>
      <c r="B27" s="267"/>
      <c r="C27" s="267"/>
      <c r="D27" s="267"/>
      <c r="E27" s="267"/>
      <c r="F27" s="267"/>
      <c r="G27" s="267"/>
      <c r="H27" s="267"/>
      <c r="I27" s="268"/>
      <c r="J27" s="233" t="s">
        <v>15</v>
      </c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</row>
    <row r="28" spans="1:21" ht="33.75" customHeight="1" thickBot="1" x14ac:dyDescent="0.25">
      <c r="A28" s="269"/>
      <c r="B28" s="270"/>
      <c r="C28" s="270"/>
      <c r="D28" s="270"/>
      <c r="E28" s="270"/>
      <c r="F28" s="270"/>
      <c r="G28" s="270"/>
      <c r="H28" s="270"/>
      <c r="I28" s="271"/>
      <c r="J28" s="234" t="s">
        <v>18</v>
      </c>
      <c r="K28" s="234"/>
      <c r="L28" s="234"/>
      <c r="M28" s="234"/>
      <c r="N28" s="235" t="s">
        <v>19</v>
      </c>
      <c r="O28" s="236"/>
      <c r="P28" s="236"/>
      <c r="Q28" s="237"/>
      <c r="R28" s="234" t="s">
        <v>20</v>
      </c>
      <c r="S28" s="234"/>
      <c r="T28" s="234"/>
      <c r="U28" s="238"/>
    </row>
    <row r="29" spans="1:21" ht="48.75" customHeight="1" thickBot="1" x14ac:dyDescent="0.25">
      <c r="A29" s="275" t="s">
        <v>13</v>
      </c>
      <c r="B29" s="262" t="s">
        <v>14</v>
      </c>
      <c r="C29" s="262"/>
      <c r="D29" s="262"/>
      <c r="E29" s="262"/>
      <c r="F29" s="262"/>
      <c r="G29" s="262"/>
      <c r="H29" s="262"/>
      <c r="I29" s="263"/>
      <c r="J29" s="231" t="s">
        <v>21</v>
      </c>
      <c r="K29" s="232" t="s">
        <v>22</v>
      </c>
      <c r="L29" s="232" t="s">
        <v>546</v>
      </c>
      <c r="M29" s="232" t="s">
        <v>547</v>
      </c>
      <c r="N29" s="232" t="s">
        <v>23</v>
      </c>
      <c r="O29" s="232" t="s">
        <v>22</v>
      </c>
      <c r="P29" s="232" t="s">
        <v>546</v>
      </c>
      <c r="Q29" s="232" t="s">
        <v>547</v>
      </c>
      <c r="R29" s="230" t="s">
        <v>23</v>
      </c>
      <c r="S29" s="232" t="s">
        <v>22</v>
      </c>
      <c r="T29" s="232" t="s">
        <v>546</v>
      </c>
      <c r="U29" s="232" t="s">
        <v>547</v>
      </c>
    </row>
    <row r="30" spans="1:21" ht="45" customHeight="1" thickBot="1" x14ac:dyDescent="0.25">
      <c r="A30" s="276"/>
      <c r="B30" s="255" t="s">
        <v>16</v>
      </c>
      <c r="C30" s="255" t="s">
        <v>17</v>
      </c>
      <c r="D30" s="257" t="s">
        <v>18</v>
      </c>
      <c r="E30" s="257"/>
      <c r="F30" s="253" t="s">
        <v>19</v>
      </c>
      <c r="G30" s="254"/>
      <c r="H30" s="257" t="s">
        <v>20</v>
      </c>
      <c r="I30" s="258"/>
      <c r="J30" s="15"/>
      <c r="K30" s="15"/>
      <c r="L30" s="15"/>
      <c r="M30" s="2"/>
      <c r="N30" s="2"/>
      <c r="O30" s="2"/>
      <c r="P30" s="2"/>
      <c r="Q30" s="2"/>
      <c r="R30" s="2"/>
      <c r="S30" s="2"/>
      <c r="T30" s="2"/>
      <c r="U30" s="2"/>
    </row>
    <row r="31" spans="1:21" ht="23.25" thickBot="1" x14ac:dyDescent="0.25">
      <c r="A31" s="277"/>
      <c r="B31" s="256"/>
      <c r="C31" s="256"/>
      <c r="D31" s="32" t="s">
        <v>21</v>
      </c>
      <c r="E31" s="33" t="s">
        <v>22</v>
      </c>
      <c r="F31" s="33" t="s">
        <v>23</v>
      </c>
      <c r="G31" s="34" t="s">
        <v>438</v>
      </c>
      <c r="H31" s="30" t="s">
        <v>23</v>
      </c>
      <c r="I31" s="31" t="s">
        <v>438</v>
      </c>
      <c r="J31" s="14"/>
      <c r="K31" s="14"/>
      <c r="L31" s="14"/>
      <c r="M31" s="1"/>
      <c r="N31" s="1"/>
      <c r="O31" s="1"/>
      <c r="P31" s="1"/>
      <c r="Q31" s="1"/>
      <c r="R31" s="1"/>
      <c r="S31" s="1"/>
      <c r="T31" s="1"/>
      <c r="U31" s="1"/>
    </row>
    <row r="32" spans="1:21" s="72" customFormat="1" ht="13.5" customHeight="1" thickBot="1" x14ac:dyDescent="0.3">
      <c r="A32" s="64"/>
      <c r="B32" s="65" t="s">
        <v>24</v>
      </c>
      <c r="C32" s="66"/>
      <c r="D32" s="67"/>
      <c r="E32" s="68"/>
      <c r="F32" s="69"/>
      <c r="G32" s="69"/>
      <c r="H32" s="70"/>
      <c r="I32" s="71"/>
      <c r="J32" s="14"/>
      <c r="K32" s="14"/>
      <c r="L32" s="14"/>
      <c r="M32" s="1"/>
      <c r="N32" s="1"/>
      <c r="O32" s="1"/>
      <c r="P32" s="1"/>
      <c r="Q32" s="1"/>
      <c r="R32" s="1"/>
      <c r="S32" s="1"/>
      <c r="T32" s="1"/>
      <c r="U32" s="1"/>
    </row>
    <row r="33" spans="1:21" s="118" customFormat="1" ht="30.75" customHeight="1" thickBot="1" x14ac:dyDescent="0.25">
      <c r="A33" s="144">
        <v>1</v>
      </c>
      <c r="B33" s="145" t="s">
        <v>44</v>
      </c>
      <c r="C33" s="182" t="s">
        <v>439</v>
      </c>
      <c r="D33" s="123"/>
      <c r="E33" s="123"/>
      <c r="F33" s="124">
        <v>137020.29999999999</v>
      </c>
      <c r="G33" s="123"/>
      <c r="H33" s="124">
        <v>5600</v>
      </c>
      <c r="I33" s="125"/>
      <c r="J33" s="14"/>
      <c r="K33" s="14"/>
      <c r="L33" s="14"/>
      <c r="M33" s="1"/>
      <c r="N33" s="1"/>
      <c r="O33" s="1"/>
      <c r="P33" s="1"/>
      <c r="Q33" s="1"/>
      <c r="R33" s="1"/>
      <c r="S33" s="1"/>
      <c r="T33" s="1"/>
      <c r="U33" s="1"/>
    </row>
    <row r="34" spans="1:21" ht="13.5" hidden="1" customHeight="1" outlineLevel="1" x14ac:dyDescent="0.2">
      <c r="A34" s="19"/>
      <c r="B34" s="13"/>
      <c r="C34" s="104" t="s">
        <v>50</v>
      </c>
      <c r="D34" s="36"/>
      <c r="E34" s="36"/>
      <c r="F34" s="128"/>
      <c r="G34" s="36"/>
      <c r="H34" s="36">
        <v>3200</v>
      </c>
      <c r="I34" s="48" t="s">
        <v>26</v>
      </c>
      <c r="J34" s="14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</row>
    <row r="35" spans="1:21" ht="13.5" hidden="1" customHeight="1" outlineLevel="1" x14ac:dyDescent="0.2">
      <c r="A35" s="19"/>
      <c r="B35" s="13"/>
      <c r="C35" s="104" t="s">
        <v>410</v>
      </c>
      <c r="D35" s="36"/>
      <c r="E35" s="36"/>
      <c r="F35" s="36">
        <v>1000</v>
      </c>
      <c r="G35" s="36" t="s">
        <v>25</v>
      </c>
      <c r="H35" s="36"/>
      <c r="I35" s="48"/>
      <c r="J35" s="14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</row>
    <row r="36" spans="1:21" ht="13.5" hidden="1" customHeight="1" outlineLevel="1" x14ac:dyDescent="0.2">
      <c r="A36" s="19"/>
      <c r="B36" s="13"/>
      <c r="C36" s="104" t="s">
        <v>411</v>
      </c>
      <c r="D36" s="36"/>
      <c r="E36" s="36"/>
      <c r="F36" s="36">
        <v>2400</v>
      </c>
      <c r="G36" s="36" t="s">
        <v>25</v>
      </c>
      <c r="H36" s="36"/>
      <c r="I36" s="48"/>
      <c r="J36" s="14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</row>
    <row r="37" spans="1:21" ht="13.5" hidden="1" customHeight="1" outlineLevel="1" x14ac:dyDescent="0.2">
      <c r="A37" s="19"/>
      <c r="B37" s="13"/>
      <c r="C37" s="104" t="s">
        <v>53</v>
      </c>
      <c r="D37" s="36"/>
      <c r="E37" s="36"/>
      <c r="F37" s="36">
        <v>5147.5</v>
      </c>
      <c r="G37" s="36" t="s">
        <v>25</v>
      </c>
      <c r="H37" s="36"/>
      <c r="I37" s="48"/>
      <c r="J37" s="14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</row>
    <row r="38" spans="1:21" ht="13.5" hidden="1" customHeight="1" outlineLevel="1" x14ac:dyDescent="0.2">
      <c r="A38" s="19"/>
      <c r="B38" s="13"/>
      <c r="C38" s="104" t="s">
        <v>54</v>
      </c>
      <c r="D38" s="36"/>
      <c r="E38" s="36"/>
      <c r="F38" s="36">
        <v>5036.5</v>
      </c>
      <c r="G38" s="36" t="s">
        <v>25</v>
      </c>
      <c r="H38" s="36"/>
      <c r="I38" s="48"/>
      <c r="J38" s="14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</row>
    <row r="39" spans="1:21" ht="13.5" hidden="1" customHeight="1" outlineLevel="1" x14ac:dyDescent="0.2">
      <c r="A39" s="19"/>
      <c r="B39" s="13"/>
      <c r="C39" s="104" t="s">
        <v>55</v>
      </c>
      <c r="D39" s="36"/>
      <c r="E39" s="36"/>
      <c r="F39" s="36">
        <v>5860.8</v>
      </c>
      <c r="G39" s="36" t="s">
        <v>25</v>
      </c>
      <c r="H39" s="36"/>
      <c r="I39" s="48"/>
      <c r="J39" s="14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</row>
    <row r="40" spans="1:21" ht="13.5" hidden="1" customHeight="1" outlineLevel="1" x14ac:dyDescent="0.2">
      <c r="A40" s="19"/>
      <c r="B40" s="13"/>
      <c r="C40" s="104" t="s">
        <v>56</v>
      </c>
      <c r="D40" s="36"/>
      <c r="E40" s="36"/>
      <c r="F40" s="36">
        <v>6435.5</v>
      </c>
      <c r="G40" s="36" t="s">
        <v>25</v>
      </c>
      <c r="H40" s="36"/>
      <c r="I40" s="48"/>
      <c r="J40" s="11"/>
      <c r="K40" s="11"/>
      <c r="L40" s="11"/>
      <c r="M40" s="1"/>
      <c r="N40" s="1"/>
      <c r="O40" s="1"/>
      <c r="P40" s="1"/>
      <c r="Q40" s="1"/>
      <c r="R40" s="1"/>
      <c r="S40" s="1"/>
      <c r="T40" s="1"/>
      <c r="U40" s="1"/>
    </row>
    <row r="41" spans="1:21" ht="13.5" hidden="1" customHeight="1" outlineLevel="1" x14ac:dyDescent="0.2">
      <c r="A41" s="19"/>
      <c r="B41" s="13"/>
      <c r="C41" s="104" t="s">
        <v>57</v>
      </c>
      <c r="D41" s="36"/>
      <c r="E41" s="36"/>
      <c r="F41" s="36">
        <v>6315</v>
      </c>
      <c r="G41" s="36" t="s">
        <v>25</v>
      </c>
      <c r="H41" s="36"/>
      <c r="I41" s="48"/>
      <c r="J41" s="14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</row>
    <row r="42" spans="1:21" ht="13.5" hidden="1" customHeight="1" outlineLevel="1" x14ac:dyDescent="0.2">
      <c r="A42" s="19"/>
      <c r="B42" s="13"/>
      <c r="C42" s="104" t="s">
        <v>58</v>
      </c>
      <c r="D42" s="36"/>
      <c r="E42" s="36"/>
      <c r="F42" s="36">
        <v>6315</v>
      </c>
      <c r="G42" s="36" t="s">
        <v>25</v>
      </c>
      <c r="H42" s="36"/>
      <c r="I42" s="48"/>
      <c r="J42" s="16"/>
      <c r="K42" s="16"/>
      <c r="L42" s="16"/>
      <c r="M42" s="5"/>
      <c r="N42" s="5"/>
      <c r="O42" s="5"/>
      <c r="P42" s="5"/>
      <c r="Q42" s="5"/>
      <c r="R42" s="5"/>
      <c r="S42" s="5"/>
      <c r="T42" s="5"/>
      <c r="U42" s="5"/>
    </row>
    <row r="43" spans="1:21" ht="13.5" hidden="1" customHeight="1" outlineLevel="1" x14ac:dyDescent="0.2">
      <c r="A43" s="19"/>
      <c r="B43" s="13"/>
      <c r="C43" s="104" t="s">
        <v>59</v>
      </c>
      <c r="D43" s="36"/>
      <c r="E43" s="36"/>
      <c r="F43" s="36">
        <v>6315</v>
      </c>
      <c r="G43" s="36" t="s">
        <v>25</v>
      </c>
      <c r="H43" s="36"/>
      <c r="I43" s="48"/>
      <c r="J43" s="16"/>
      <c r="K43" s="16"/>
      <c r="L43" s="16"/>
      <c r="M43" s="5"/>
      <c r="N43" s="5"/>
      <c r="O43" s="5"/>
      <c r="P43" s="5"/>
      <c r="Q43" s="5"/>
      <c r="R43" s="5"/>
      <c r="S43" s="5"/>
      <c r="T43" s="5"/>
      <c r="U43" s="5"/>
    </row>
    <row r="44" spans="1:21" ht="13.5" hidden="1" customHeight="1" outlineLevel="1" x14ac:dyDescent="0.2">
      <c r="A44" s="19"/>
      <c r="B44" s="13"/>
      <c r="C44" s="104" t="s">
        <v>60</v>
      </c>
      <c r="D44" s="36"/>
      <c r="E44" s="36"/>
      <c r="F44" s="36">
        <v>6315</v>
      </c>
      <c r="G44" s="36" t="s">
        <v>25</v>
      </c>
      <c r="H44" s="36"/>
      <c r="I44" s="48"/>
      <c r="J44" s="16"/>
      <c r="K44" s="16"/>
      <c r="L44" s="16"/>
      <c r="M44" s="5"/>
      <c r="N44" s="5"/>
      <c r="O44" s="5"/>
      <c r="P44" s="5"/>
      <c r="Q44" s="5"/>
      <c r="R44" s="5"/>
      <c r="S44" s="5"/>
      <c r="T44" s="5"/>
      <c r="U44" s="5"/>
    </row>
    <row r="45" spans="1:21" ht="13.5" hidden="1" customHeight="1" outlineLevel="1" x14ac:dyDescent="0.2">
      <c r="A45" s="19"/>
      <c r="B45" s="13"/>
      <c r="C45" s="104" t="s">
        <v>61</v>
      </c>
      <c r="D45" s="36"/>
      <c r="E45" s="36"/>
      <c r="F45" s="36">
        <v>6315</v>
      </c>
      <c r="G45" s="36" t="s">
        <v>25</v>
      </c>
      <c r="H45" s="36"/>
      <c r="I45" s="48"/>
      <c r="J45" s="16"/>
      <c r="K45" s="16"/>
      <c r="L45" s="16"/>
      <c r="M45" s="5"/>
      <c r="N45" s="5"/>
      <c r="O45" s="5"/>
      <c r="P45" s="5"/>
      <c r="Q45" s="5"/>
      <c r="R45" s="5"/>
      <c r="S45" s="5"/>
      <c r="T45" s="5"/>
      <c r="U45" s="5"/>
    </row>
    <row r="46" spans="1:21" ht="13.5" hidden="1" customHeight="1" outlineLevel="1" x14ac:dyDescent="0.2">
      <c r="A46" s="19"/>
      <c r="B46" s="13"/>
      <c r="C46" s="104" t="s">
        <v>62</v>
      </c>
      <c r="D46" s="36"/>
      <c r="E46" s="36"/>
      <c r="F46" s="36">
        <v>6315</v>
      </c>
      <c r="G46" s="36" t="s">
        <v>25</v>
      </c>
      <c r="H46" s="36"/>
      <c r="I46" s="48"/>
      <c r="J46" s="16"/>
      <c r="K46" s="16"/>
      <c r="L46" s="16"/>
      <c r="M46" s="5"/>
      <c r="N46" s="5"/>
      <c r="O46" s="5"/>
      <c r="P46" s="5"/>
      <c r="Q46" s="5"/>
      <c r="R46" s="5"/>
      <c r="S46" s="5"/>
      <c r="T46" s="5"/>
      <c r="U46" s="5"/>
    </row>
    <row r="47" spans="1:21" ht="13.5" hidden="1" customHeight="1" outlineLevel="1" x14ac:dyDescent="0.2">
      <c r="A47" s="19"/>
      <c r="B47" s="13"/>
      <c r="C47" s="104" t="s">
        <v>63</v>
      </c>
      <c r="D47" s="36"/>
      <c r="E47" s="36"/>
      <c r="F47" s="36">
        <v>6315</v>
      </c>
      <c r="G47" s="36" t="s">
        <v>25</v>
      </c>
      <c r="H47" s="36"/>
      <c r="I47" s="48"/>
      <c r="J47" s="16"/>
      <c r="K47" s="16"/>
      <c r="L47" s="16"/>
      <c r="M47" s="5"/>
      <c r="N47" s="5"/>
      <c r="O47" s="5"/>
      <c r="P47" s="5"/>
      <c r="Q47" s="5"/>
      <c r="R47" s="5"/>
      <c r="S47" s="5"/>
      <c r="T47" s="5"/>
      <c r="U47" s="5"/>
    </row>
    <row r="48" spans="1:21" ht="13.5" hidden="1" customHeight="1" outlineLevel="1" x14ac:dyDescent="0.2">
      <c r="A48" s="19"/>
      <c r="B48" s="13"/>
      <c r="C48" s="104" t="s">
        <v>64</v>
      </c>
      <c r="D48" s="36"/>
      <c r="E48" s="36"/>
      <c r="F48" s="36">
        <v>6315</v>
      </c>
      <c r="G48" s="36" t="s">
        <v>25</v>
      </c>
      <c r="H48" s="36"/>
      <c r="I48" s="48"/>
      <c r="J48" s="16"/>
      <c r="K48" s="16"/>
      <c r="L48" s="16"/>
      <c r="M48" s="5"/>
      <c r="N48" s="5"/>
      <c r="O48" s="5"/>
      <c r="P48" s="5"/>
      <c r="Q48" s="5"/>
      <c r="R48" s="5"/>
      <c r="S48" s="5"/>
      <c r="T48" s="5"/>
      <c r="U48" s="5"/>
    </row>
    <row r="49" spans="1:21" ht="13.5" hidden="1" customHeight="1" outlineLevel="1" x14ac:dyDescent="0.2">
      <c r="A49" s="19"/>
      <c r="B49" s="13"/>
      <c r="C49" s="104" t="s">
        <v>412</v>
      </c>
      <c r="D49" s="36"/>
      <c r="E49" s="36"/>
      <c r="F49" s="36">
        <v>500</v>
      </c>
      <c r="G49" s="36" t="s">
        <v>413</v>
      </c>
      <c r="H49" s="36"/>
      <c r="I49" s="48"/>
      <c r="J49" s="16"/>
      <c r="K49" s="16"/>
      <c r="L49" s="16"/>
      <c r="M49" s="5"/>
      <c r="N49" s="5"/>
      <c r="O49" s="5"/>
      <c r="P49" s="5"/>
      <c r="Q49" s="5"/>
      <c r="R49" s="5"/>
      <c r="S49" s="5"/>
      <c r="T49" s="5"/>
      <c r="U49" s="5"/>
    </row>
    <row r="50" spans="1:21" ht="13.5" hidden="1" customHeight="1" outlineLevel="1" x14ac:dyDescent="0.2">
      <c r="A50" s="19"/>
      <c r="B50" s="13"/>
      <c r="C50" s="104" t="s">
        <v>440</v>
      </c>
      <c r="D50" s="36"/>
      <c r="E50" s="36"/>
      <c r="F50" s="36">
        <v>450</v>
      </c>
      <c r="G50" s="36" t="s">
        <v>25</v>
      </c>
      <c r="H50" s="36"/>
      <c r="I50" s="48"/>
      <c r="J50" s="16"/>
      <c r="K50" s="16"/>
      <c r="L50" s="16"/>
      <c r="M50" s="5"/>
      <c r="N50" s="5"/>
      <c r="O50" s="5"/>
      <c r="P50" s="5"/>
      <c r="Q50" s="5"/>
      <c r="R50" s="5"/>
      <c r="S50" s="5"/>
      <c r="T50" s="5"/>
      <c r="U50" s="5"/>
    </row>
    <row r="51" spans="1:21" ht="13.5" hidden="1" customHeight="1" outlineLevel="1" x14ac:dyDescent="0.2">
      <c r="A51" s="19"/>
      <c r="B51" s="13"/>
      <c r="C51" s="104" t="s">
        <v>65</v>
      </c>
      <c r="D51" s="36"/>
      <c r="E51" s="36"/>
      <c r="F51" s="36">
        <v>400</v>
      </c>
      <c r="G51" s="36" t="s">
        <v>25</v>
      </c>
      <c r="H51" s="36"/>
      <c r="I51" s="48"/>
      <c r="J51" s="16"/>
      <c r="K51" s="16"/>
      <c r="L51" s="16"/>
      <c r="M51" s="5"/>
      <c r="N51" s="5"/>
      <c r="O51" s="5"/>
      <c r="P51" s="5"/>
      <c r="Q51" s="5"/>
      <c r="R51" s="5"/>
      <c r="S51" s="5"/>
      <c r="T51" s="5"/>
      <c r="U51" s="5"/>
    </row>
    <row r="52" spans="1:21" ht="13.5" hidden="1" customHeight="1" outlineLevel="1" x14ac:dyDescent="0.2">
      <c r="A52" s="19"/>
      <c r="B52" s="13"/>
      <c r="C52" s="104" t="s">
        <v>441</v>
      </c>
      <c r="D52" s="36"/>
      <c r="E52" s="36"/>
      <c r="F52" s="36">
        <v>4680</v>
      </c>
      <c r="G52" s="36" t="s">
        <v>25</v>
      </c>
      <c r="H52" s="36"/>
      <c r="I52" s="48"/>
      <c r="J52" s="16"/>
      <c r="K52" s="16"/>
      <c r="L52" s="16"/>
      <c r="M52" s="5"/>
      <c r="N52" s="5"/>
      <c r="O52" s="5"/>
      <c r="P52" s="5"/>
      <c r="Q52" s="5"/>
      <c r="R52" s="5"/>
      <c r="S52" s="5"/>
      <c r="T52" s="5"/>
      <c r="U52" s="5"/>
    </row>
    <row r="53" spans="1:21" ht="13.5" hidden="1" customHeight="1" outlineLevel="1" x14ac:dyDescent="0.2">
      <c r="A53" s="19"/>
      <c r="B53" s="13"/>
      <c r="C53" s="104" t="s">
        <v>442</v>
      </c>
      <c r="D53" s="36"/>
      <c r="E53" s="36"/>
      <c r="F53" s="36">
        <v>380</v>
      </c>
      <c r="G53" s="36" t="s">
        <v>25</v>
      </c>
      <c r="H53" s="36"/>
      <c r="I53" s="48"/>
      <c r="J53" s="16"/>
      <c r="K53" s="16"/>
      <c r="L53" s="16"/>
      <c r="M53" s="5"/>
      <c r="N53" s="5"/>
      <c r="O53" s="5"/>
      <c r="P53" s="5"/>
      <c r="Q53" s="5"/>
      <c r="R53" s="5"/>
      <c r="S53" s="5"/>
      <c r="T53" s="5"/>
      <c r="U53" s="5"/>
    </row>
    <row r="54" spans="1:21" ht="13.5" hidden="1" customHeight="1" outlineLevel="1" x14ac:dyDescent="0.2">
      <c r="A54" s="19"/>
      <c r="B54" s="13"/>
      <c r="C54" s="104" t="s">
        <v>66</v>
      </c>
      <c r="D54" s="129"/>
      <c r="E54" s="129"/>
      <c r="F54" s="129">
        <v>6315</v>
      </c>
      <c r="G54" s="129" t="s">
        <v>25</v>
      </c>
      <c r="H54" s="129"/>
      <c r="I54" s="130"/>
      <c r="J54" s="16"/>
      <c r="K54" s="16"/>
      <c r="L54" s="16"/>
      <c r="M54" s="5"/>
      <c r="N54" s="5"/>
      <c r="O54" s="5"/>
      <c r="P54" s="5"/>
      <c r="Q54" s="5"/>
      <c r="R54" s="5"/>
      <c r="S54" s="5"/>
      <c r="T54" s="5"/>
      <c r="U54" s="5"/>
    </row>
    <row r="55" spans="1:21" ht="13.5" hidden="1" customHeight="1" outlineLevel="1" x14ac:dyDescent="0.2">
      <c r="A55" s="19"/>
      <c r="B55" s="13"/>
      <c r="C55" s="104" t="s">
        <v>67</v>
      </c>
      <c r="D55" s="129"/>
      <c r="E55" s="129"/>
      <c r="F55" s="129">
        <v>6315</v>
      </c>
      <c r="G55" s="129" t="s">
        <v>25</v>
      </c>
      <c r="H55" s="129"/>
      <c r="I55" s="130"/>
      <c r="J55" s="16"/>
      <c r="K55" s="16"/>
      <c r="L55" s="16"/>
      <c r="M55" s="5"/>
      <c r="N55" s="5"/>
      <c r="O55" s="5"/>
      <c r="P55" s="5"/>
      <c r="Q55" s="5"/>
      <c r="R55" s="5"/>
      <c r="S55" s="5"/>
      <c r="T55" s="5"/>
      <c r="U55" s="5"/>
    </row>
    <row r="56" spans="1:21" ht="13.5" hidden="1" customHeight="1" outlineLevel="1" x14ac:dyDescent="0.2">
      <c r="A56" s="19"/>
      <c r="B56" s="13"/>
      <c r="C56" s="104" t="s">
        <v>68</v>
      </c>
      <c r="D56" s="129"/>
      <c r="E56" s="129"/>
      <c r="F56" s="129">
        <v>6315</v>
      </c>
      <c r="G56" s="129" t="s">
        <v>25</v>
      </c>
      <c r="H56" s="129"/>
      <c r="I56" s="130"/>
      <c r="J56" s="16"/>
      <c r="K56" s="16"/>
      <c r="L56" s="16"/>
      <c r="M56" s="5"/>
      <c r="N56" s="5"/>
      <c r="O56" s="5"/>
      <c r="P56" s="5"/>
      <c r="Q56" s="5"/>
      <c r="R56" s="5"/>
      <c r="S56" s="5"/>
      <c r="T56" s="5"/>
      <c r="U56" s="5"/>
    </row>
    <row r="57" spans="1:21" ht="13.5" hidden="1" customHeight="1" outlineLevel="1" x14ac:dyDescent="0.2">
      <c r="A57" s="19"/>
      <c r="B57" s="13"/>
      <c r="C57" s="104" t="s">
        <v>69</v>
      </c>
      <c r="D57" s="129"/>
      <c r="E57" s="129"/>
      <c r="F57" s="129">
        <v>6315</v>
      </c>
      <c r="G57" s="129" t="s">
        <v>25</v>
      </c>
      <c r="H57" s="129"/>
      <c r="I57" s="130"/>
      <c r="J57" s="16"/>
      <c r="K57" s="16"/>
      <c r="L57" s="16"/>
      <c r="M57" s="5"/>
      <c r="N57" s="5"/>
      <c r="O57" s="5"/>
      <c r="P57" s="5"/>
      <c r="Q57" s="5"/>
      <c r="R57" s="5"/>
      <c r="S57" s="5"/>
      <c r="T57" s="5"/>
      <c r="U57" s="5"/>
    </row>
    <row r="58" spans="1:21" ht="13.5" hidden="1" customHeight="1" outlineLevel="1" x14ac:dyDescent="0.2">
      <c r="A58" s="19"/>
      <c r="B58" s="13"/>
      <c r="C58" s="104" t="s">
        <v>70</v>
      </c>
      <c r="D58" s="129"/>
      <c r="E58" s="129"/>
      <c r="F58" s="129">
        <v>6315</v>
      </c>
      <c r="G58" s="129" t="s">
        <v>25</v>
      </c>
      <c r="H58" s="129"/>
      <c r="I58" s="130"/>
      <c r="J58" s="16"/>
      <c r="K58" s="16"/>
      <c r="L58" s="16"/>
      <c r="M58" s="5"/>
      <c r="N58" s="5"/>
      <c r="O58" s="5"/>
      <c r="P58" s="5"/>
      <c r="Q58" s="5"/>
      <c r="R58" s="5"/>
      <c r="S58" s="5"/>
      <c r="T58" s="5"/>
      <c r="U58" s="5"/>
    </row>
    <row r="59" spans="1:21" ht="13.5" hidden="1" customHeight="1" outlineLevel="1" x14ac:dyDescent="0.2">
      <c r="A59" s="19"/>
      <c r="B59" s="13"/>
      <c r="C59" s="104" t="s">
        <v>71</v>
      </c>
      <c r="D59" s="129"/>
      <c r="E59" s="129"/>
      <c r="F59" s="129">
        <v>6315</v>
      </c>
      <c r="G59" s="129" t="s">
        <v>25</v>
      </c>
      <c r="H59" s="129"/>
      <c r="I59" s="130"/>
      <c r="J59" s="16"/>
      <c r="K59" s="16"/>
      <c r="L59" s="16"/>
      <c r="M59" s="5"/>
      <c r="N59" s="5"/>
      <c r="O59" s="5"/>
      <c r="P59" s="5"/>
      <c r="Q59" s="5"/>
      <c r="R59" s="5"/>
      <c r="S59" s="5"/>
      <c r="T59" s="5"/>
      <c r="U59" s="5"/>
    </row>
    <row r="60" spans="1:21" ht="13.5" hidden="1" customHeight="1" outlineLevel="1" x14ac:dyDescent="0.2">
      <c r="A60" s="19"/>
      <c r="B60" s="13"/>
      <c r="C60" s="104" t="s">
        <v>72</v>
      </c>
      <c r="D60" s="129"/>
      <c r="E60" s="129"/>
      <c r="F60" s="129">
        <v>6315</v>
      </c>
      <c r="G60" s="129" t="s">
        <v>25</v>
      </c>
      <c r="H60" s="129"/>
      <c r="I60" s="130"/>
      <c r="J60" s="16"/>
      <c r="K60" s="16"/>
      <c r="L60" s="16"/>
      <c r="M60" s="5"/>
      <c r="N60" s="5"/>
      <c r="O60" s="5"/>
      <c r="P60" s="5"/>
      <c r="Q60" s="5"/>
      <c r="R60" s="5"/>
      <c r="S60" s="5"/>
      <c r="T60" s="5"/>
      <c r="U60" s="5"/>
    </row>
    <row r="61" spans="1:21" ht="13.5" hidden="1" customHeight="1" outlineLevel="1" x14ac:dyDescent="0.2">
      <c r="A61" s="19"/>
      <c r="B61" s="13"/>
      <c r="C61" s="104" t="s">
        <v>73</v>
      </c>
      <c r="D61" s="129"/>
      <c r="E61" s="129"/>
      <c r="F61" s="129">
        <v>6315</v>
      </c>
      <c r="G61" s="129" t="s">
        <v>25</v>
      </c>
      <c r="H61" s="129"/>
      <c r="I61" s="130"/>
      <c r="J61" s="16"/>
      <c r="K61" s="16"/>
      <c r="L61" s="16"/>
      <c r="M61" s="5"/>
      <c r="N61" s="5"/>
      <c r="O61" s="5"/>
      <c r="P61" s="5"/>
      <c r="Q61" s="5"/>
      <c r="R61" s="5"/>
      <c r="S61" s="5"/>
      <c r="T61" s="5"/>
      <c r="U61" s="5"/>
    </row>
    <row r="62" spans="1:21" ht="13.5" hidden="1" customHeight="1" outlineLevel="1" x14ac:dyDescent="0.2">
      <c r="A62" s="19"/>
      <c r="B62" s="13"/>
      <c r="C62" s="104" t="s">
        <v>74</v>
      </c>
      <c r="D62" s="129"/>
      <c r="E62" s="129"/>
      <c r="F62" s="114"/>
      <c r="G62" s="129"/>
      <c r="H62" s="129">
        <v>2400</v>
      </c>
      <c r="I62" s="130" t="s">
        <v>26</v>
      </c>
      <c r="J62" s="16"/>
      <c r="K62" s="16"/>
      <c r="L62" s="16"/>
      <c r="M62" s="5"/>
      <c r="N62" s="5"/>
      <c r="O62" s="5"/>
      <c r="P62" s="5"/>
      <c r="Q62" s="5"/>
      <c r="R62" s="5"/>
      <c r="S62" s="5"/>
      <c r="T62" s="5"/>
      <c r="U62" s="5"/>
    </row>
    <row r="63" spans="1:21" ht="13.5" hidden="1" customHeight="1" outlineLevel="1" x14ac:dyDescent="0.2">
      <c r="A63" s="19"/>
      <c r="B63" s="13"/>
      <c r="C63" s="104" t="s">
        <v>414</v>
      </c>
      <c r="D63" s="129"/>
      <c r="E63" s="129"/>
      <c r="F63" s="36">
        <v>950</v>
      </c>
      <c r="G63" s="129" t="s">
        <v>25</v>
      </c>
      <c r="H63" s="129"/>
      <c r="I63" s="130"/>
      <c r="J63" s="14"/>
      <c r="K63" s="14"/>
      <c r="L63" s="14"/>
      <c r="M63" s="1"/>
      <c r="N63" s="1"/>
      <c r="O63" s="1"/>
      <c r="P63" s="1"/>
      <c r="Q63" s="1"/>
      <c r="R63" s="1"/>
      <c r="S63" s="1"/>
      <c r="T63" s="1"/>
      <c r="U63" s="1"/>
    </row>
    <row r="64" spans="1:21" ht="13.5" hidden="1" customHeight="1" outlineLevel="1" x14ac:dyDescent="0.2">
      <c r="A64" s="19"/>
      <c r="B64" s="13"/>
      <c r="C64" s="104" t="s">
        <v>443</v>
      </c>
      <c r="D64" s="129"/>
      <c r="E64" s="129"/>
      <c r="F64" s="129">
        <v>220</v>
      </c>
      <c r="G64" s="129" t="s">
        <v>25</v>
      </c>
      <c r="H64" s="129"/>
      <c r="I64" s="130"/>
      <c r="J64" s="14"/>
      <c r="K64" s="14"/>
      <c r="L64" s="14"/>
      <c r="M64" s="1"/>
      <c r="N64" s="1"/>
      <c r="O64" s="1"/>
      <c r="P64" s="1"/>
      <c r="Q64" s="1"/>
      <c r="R64" s="1"/>
      <c r="S64" s="1"/>
      <c r="T64" s="1"/>
      <c r="U64" s="1"/>
    </row>
    <row r="65" spans="1:87" ht="13.5" hidden="1" customHeight="1" outlineLevel="1" x14ac:dyDescent="0.2">
      <c r="A65" s="19"/>
      <c r="B65" s="13"/>
      <c r="C65" s="131" t="s">
        <v>415</v>
      </c>
      <c r="D65" s="132"/>
      <c r="E65" s="132"/>
      <c r="F65" s="132">
        <v>281</v>
      </c>
      <c r="G65" s="129" t="s">
        <v>25</v>
      </c>
      <c r="H65" s="132"/>
      <c r="I65" s="133"/>
      <c r="J65" s="14"/>
      <c r="K65" s="14"/>
      <c r="L65" s="14"/>
      <c r="M65" s="1"/>
      <c r="N65" s="1"/>
      <c r="O65" s="1"/>
      <c r="P65" s="1"/>
      <c r="Q65" s="1"/>
      <c r="R65" s="1"/>
      <c r="S65" s="1"/>
      <c r="T65" s="1"/>
      <c r="U65" s="1"/>
    </row>
    <row r="66" spans="1:87" ht="13.5" hidden="1" customHeight="1" outlineLevel="1" x14ac:dyDescent="0.2">
      <c r="A66" s="19"/>
      <c r="B66" s="13"/>
      <c r="C66" s="131" t="s">
        <v>416</v>
      </c>
      <c r="D66" s="132"/>
      <c r="E66" s="132"/>
      <c r="F66" s="132">
        <v>319</v>
      </c>
      <c r="G66" s="129" t="s">
        <v>25</v>
      </c>
      <c r="H66" s="132"/>
      <c r="I66" s="133"/>
      <c r="J66" s="14"/>
      <c r="K66" s="14"/>
      <c r="L66" s="14"/>
      <c r="M66" s="1"/>
      <c r="N66" s="1"/>
      <c r="O66" s="1"/>
      <c r="P66" s="1"/>
      <c r="Q66" s="1"/>
      <c r="R66" s="1"/>
      <c r="S66" s="1"/>
      <c r="T66" s="1"/>
      <c r="U66" s="1"/>
    </row>
    <row r="67" spans="1:87" ht="13.5" hidden="1" customHeight="1" outlineLevel="1" x14ac:dyDescent="0.2">
      <c r="A67" s="19"/>
      <c r="B67" s="13"/>
      <c r="C67" s="131" t="s">
        <v>417</v>
      </c>
      <c r="D67" s="132"/>
      <c r="E67" s="132"/>
      <c r="F67" s="132">
        <v>120</v>
      </c>
      <c r="G67" s="129" t="s">
        <v>25</v>
      </c>
      <c r="H67" s="132"/>
      <c r="I67" s="133"/>
      <c r="J67" s="14"/>
      <c r="K67" s="14"/>
      <c r="L67" s="14"/>
      <c r="M67" s="1"/>
      <c r="N67" s="1"/>
      <c r="O67" s="1"/>
      <c r="P67" s="1"/>
      <c r="Q67" s="1"/>
      <c r="R67" s="1"/>
      <c r="S67" s="1"/>
      <c r="T67" s="1"/>
      <c r="U67" s="1"/>
    </row>
    <row r="68" spans="1:87" ht="13.5" hidden="1" customHeight="1" outlineLevel="1" thickBot="1" x14ac:dyDescent="0.25">
      <c r="A68" s="134"/>
      <c r="B68" s="135"/>
      <c r="C68" s="131" t="s">
        <v>418</v>
      </c>
      <c r="D68" s="132"/>
      <c r="E68" s="132"/>
      <c r="F68" s="132">
        <v>1800</v>
      </c>
      <c r="G68" s="132" t="s">
        <v>25</v>
      </c>
      <c r="H68" s="132"/>
      <c r="I68" s="133"/>
      <c r="J68" s="14"/>
      <c r="K68" s="14"/>
      <c r="L68" s="14"/>
      <c r="M68" s="1"/>
      <c r="N68" s="1"/>
      <c r="O68" s="1"/>
      <c r="P68" s="1"/>
      <c r="Q68" s="1"/>
      <c r="R68" s="1"/>
      <c r="S68" s="1"/>
      <c r="T68" s="1"/>
      <c r="U68" s="1"/>
    </row>
    <row r="69" spans="1:87" s="136" customFormat="1" ht="22.5" customHeight="1" collapsed="1" thickBot="1" x14ac:dyDescent="0.25">
      <c r="A69" s="144">
        <v>2</v>
      </c>
      <c r="B69" s="145" t="s">
        <v>521</v>
      </c>
      <c r="C69" s="182" t="s">
        <v>444</v>
      </c>
      <c r="D69" s="123"/>
      <c r="E69" s="123"/>
      <c r="F69" s="124">
        <v>76386.830000000016</v>
      </c>
      <c r="G69" s="123"/>
      <c r="H69" s="124">
        <v>20483.099999999999</v>
      </c>
      <c r="I69" s="125"/>
      <c r="J69" s="14"/>
      <c r="K69" s="14"/>
      <c r="L69" s="14"/>
      <c r="M69" s="1"/>
      <c r="N69" s="1"/>
      <c r="O69" s="1"/>
      <c r="P69" s="1"/>
      <c r="Q69" s="1"/>
      <c r="R69" s="1"/>
      <c r="S69" s="1"/>
      <c r="T69" s="1"/>
      <c r="U69" s="1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</row>
    <row r="70" spans="1:87" s="117" customFormat="1" ht="13.5" hidden="1" customHeight="1" outlineLevel="1" x14ac:dyDescent="0.2">
      <c r="A70" s="115"/>
      <c r="B70" s="116"/>
      <c r="C70" s="9" t="s">
        <v>75</v>
      </c>
      <c r="D70" s="36"/>
      <c r="E70" s="36"/>
      <c r="F70" s="114"/>
      <c r="G70" s="36"/>
      <c r="H70" s="36">
        <v>3850</v>
      </c>
      <c r="I70" s="48" t="s">
        <v>26</v>
      </c>
      <c r="J70" s="14"/>
      <c r="K70" s="14"/>
      <c r="L70" s="14"/>
      <c r="M70" s="1"/>
      <c r="N70" s="1"/>
      <c r="O70" s="1"/>
      <c r="P70" s="1"/>
      <c r="Q70" s="1"/>
      <c r="R70" s="1"/>
      <c r="S70" s="1"/>
      <c r="T70" s="1"/>
      <c r="U70" s="1"/>
    </row>
    <row r="71" spans="1:87" s="117" customFormat="1" ht="13.5" hidden="1" customHeight="1" outlineLevel="1" x14ac:dyDescent="0.2">
      <c r="A71" s="115"/>
      <c r="B71" s="116"/>
      <c r="C71" s="9" t="s">
        <v>76</v>
      </c>
      <c r="D71" s="36"/>
      <c r="E71" s="36"/>
      <c r="F71" s="114"/>
      <c r="G71" s="36"/>
      <c r="H71" s="36">
        <v>1274</v>
      </c>
      <c r="I71" s="48" t="s">
        <v>26</v>
      </c>
      <c r="J71" s="14"/>
      <c r="K71" s="14"/>
      <c r="L71" s="14"/>
      <c r="M71" s="1"/>
      <c r="N71" s="1"/>
      <c r="O71" s="1"/>
      <c r="P71" s="1"/>
      <c r="Q71" s="1"/>
      <c r="R71" s="1"/>
      <c r="S71" s="1"/>
      <c r="T71" s="1"/>
      <c r="U71" s="1"/>
    </row>
    <row r="72" spans="1:87" s="117" customFormat="1" ht="13.5" hidden="1" customHeight="1" outlineLevel="1" x14ac:dyDescent="0.2">
      <c r="A72" s="115"/>
      <c r="B72" s="116"/>
      <c r="C72" s="9" t="s">
        <v>77</v>
      </c>
      <c r="D72" s="36"/>
      <c r="E72" s="36"/>
      <c r="F72" s="36">
        <v>6000</v>
      </c>
      <c r="G72" s="36" t="s">
        <v>25</v>
      </c>
      <c r="H72" s="36"/>
      <c r="I72" s="48"/>
      <c r="J72" s="14"/>
      <c r="K72" s="14"/>
      <c r="L72" s="14"/>
      <c r="M72" s="1"/>
      <c r="N72" s="1"/>
      <c r="O72" s="1"/>
      <c r="P72" s="1"/>
      <c r="Q72" s="1"/>
      <c r="R72" s="1"/>
      <c r="S72" s="1"/>
      <c r="T72" s="1"/>
      <c r="U72" s="1"/>
    </row>
    <row r="73" spans="1:87" s="117" customFormat="1" ht="13.5" hidden="1" customHeight="1" outlineLevel="1" x14ac:dyDescent="0.2">
      <c r="A73" s="115"/>
      <c r="B73" s="116"/>
      <c r="C73" s="9" t="s">
        <v>54</v>
      </c>
      <c r="D73" s="36"/>
      <c r="E73" s="36"/>
      <c r="F73" s="36">
        <v>6000</v>
      </c>
      <c r="G73" s="36" t="s">
        <v>25</v>
      </c>
      <c r="H73" s="36"/>
      <c r="I73" s="48"/>
      <c r="J73" s="16"/>
      <c r="K73" s="16"/>
      <c r="L73" s="16"/>
      <c r="M73" s="1"/>
      <c r="N73" s="1"/>
      <c r="O73" s="1"/>
      <c r="P73" s="1"/>
      <c r="Q73" s="1"/>
      <c r="R73" s="1"/>
      <c r="S73" s="1"/>
      <c r="T73" s="1"/>
      <c r="U73" s="1"/>
    </row>
    <row r="74" spans="1:87" s="117" customFormat="1" ht="13.5" hidden="1" customHeight="1" outlineLevel="1" x14ac:dyDescent="0.2">
      <c r="A74" s="115"/>
      <c r="B74" s="116"/>
      <c r="C74" s="9" t="s">
        <v>78</v>
      </c>
      <c r="D74" s="36"/>
      <c r="E74" s="36"/>
      <c r="F74" s="36">
        <v>6000</v>
      </c>
      <c r="G74" s="36" t="s">
        <v>25</v>
      </c>
      <c r="H74" s="36"/>
      <c r="I74" s="48"/>
      <c r="J74" s="14"/>
      <c r="K74" s="14"/>
      <c r="L74" s="14"/>
      <c r="M74" s="1"/>
      <c r="N74" s="1"/>
      <c r="O74" s="1"/>
      <c r="P74" s="1"/>
      <c r="Q74" s="1"/>
      <c r="R74" s="1"/>
      <c r="S74" s="1"/>
      <c r="T74" s="1"/>
      <c r="U74" s="1"/>
    </row>
    <row r="75" spans="1:87" s="117" customFormat="1" ht="13.5" hidden="1" customHeight="1" outlineLevel="1" x14ac:dyDescent="0.2">
      <c r="A75" s="115"/>
      <c r="B75" s="116"/>
      <c r="C75" s="9" t="s">
        <v>79</v>
      </c>
      <c r="D75" s="36"/>
      <c r="E75" s="36"/>
      <c r="F75" s="36">
        <v>6000</v>
      </c>
      <c r="G75" s="36" t="s">
        <v>25</v>
      </c>
      <c r="H75" s="36"/>
      <c r="I75" s="48"/>
      <c r="J75" s="14"/>
      <c r="K75" s="14"/>
      <c r="L75" s="14"/>
      <c r="M75" s="1"/>
      <c r="N75" s="1"/>
      <c r="O75" s="1"/>
      <c r="P75" s="1"/>
      <c r="Q75" s="1"/>
      <c r="R75" s="1"/>
      <c r="S75" s="1"/>
      <c r="T75" s="1"/>
      <c r="U75" s="1"/>
    </row>
    <row r="76" spans="1:87" s="117" customFormat="1" ht="13.5" hidden="1" customHeight="1" outlineLevel="1" x14ac:dyDescent="0.2">
      <c r="A76" s="115"/>
      <c r="B76" s="116"/>
      <c r="C76" s="9" t="s">
        <v>55</v>
      </c>
      <c r="D76" s="36"/>
      <c r="E76" s="36"/>
      <c r="F76" s="36">
        <v>6000</v>
      </c>
      <c r="G76" s="36" t="s">
        <v>25</v>
      </c>
      <c r="H76" s="36"/>
      <c r="I76" s="48"/>
      <c r="J76" s="14"/>
      <c r="K76" s="14"/>
      <c r="L76" s="14"/>
      <c r="M76" s="1"/>
      <c r="N76" s="1"/>
      <c r="O76" s="1"/>
      <c r="P76" s="1"/>
      <c r="Q76" s="1"/>
      <c r="R76" s="1"/>
      <c r="S76" s="1"/>
      <c r="T76" s="1"/>
      <c r="U76" s="1"/>
    </row>
    <row r="77" spans="1:87" s="117" customFormat="1" ht="13.5" hidden="1" customHeight="1" outlineLevel="1" x14ac:dyDescent="0.2">
      <c r="A77" s="115"/>
      <c r="B77" s="116"/>
      <c r="C77" s="9" t="s">
        <v>56</v>
      </c>
      <c r="D77" s="36"/>
      <c r="E77" s="36"/>
      <c r="F77" s="36">
        <v>6000</v>
      </c>
      <c r="G77" s="36" t="s">
        <v>25</v>
      </c>
      <c r="H77" s="36"/>
      <c r="I77" s="48"/>
      <c r="J77" s="14"/>
      <c r="K77" s="14"/>
      <c r="L77" s="14"/>
      <c r="M77" s="1"/>
      <c r="N77" s="1"/>
      <c r="O77" s="1"/>
      <c r="P77" s="1"/>
      <c r="Q77" s="1"/>
      <c r="R77" s="1"/>
      <c r="S77" s="1"/>
      <c r="T77" s="1"/>
      <c r="U77" s="1"/>
    </row>
    <row r="78" spans="1:87" s="117" customFormat="1" ht="13.5" hidden="1" customHeight="1" outlineLevel="1" x14ac:dyDescent="0.2">
      <c r="A78" s="115"/>
      <c r="B78" s="116"/>
      <c r="C78" s="9" t="s">
        <v>80</v>
      </c>
      <c r="D78" s="36"/>
      <c r="E78" s="36"/>
      <c r="F78" s="36">
        <v>6000</v>
      </c>
      <c r="G78" s="36" t="s">
        <v>25</v>
      </c>
      <c r="H78" s="36"/>
      <c r="I78" s="48"/>
      <c r="J78" s="14"/>
      <c r="K78" s="14"/>
      <c r="L78" s="14"/>
      <c r="M78" s="1"/>
      <c r="N78" s="1"/>
      <c r="O78" s="1"/>
      <c r="P78" s="1"/>
      <c r="Q78" s="1"/>
      <c r="R78" s="1"/>
      <c r="S78" s="1"/>
      <c r="T78" s="1"/>
      <c r="U78" s="1"/>
    </row>
    <row r="79" spans="1:87" s="117" customFormat="1" ht="13.5" hidden="1" customHeight="1" outlineLevel="1" x14ac:dyDescent="0.2">
      <c r="A79" s="115"/>
      <c r="B79" s="116"/>
      <c r="C79" s="9" t="s">
        <v>81</v>
      </c>
      <c r="D79" s="36"/>
      <c r="E79" s="36"/>
      <c r="F79" s="36">
        <v>6000</v>
      </c>
      <c r="G79" s="36" t="s">
        <v>25</v>
      </c>
      <c r="H79" s="36"/>
      <c r="I79" s="48"/>
      <c r="J79" s="14"/>
      <c r="K79" s="14"/>
      <c r="L79" s="14"/>
      <c r="M79" s="1"/>
      <c r="N79" s="1"/>
      <c r="O79" s="1"/>
      <c r="P79" s="1"/>
      <c r="Q79" s="1"/>
      <c r="R79" s="1"/>
      <c r="S79" s="1"/>
      <c r="T79" s="1"/>
      <c r="U79" s="1"/>
    </row>
    <row r="80" spans="1:87" s="117" customFormat="1" ht="13.5" hidden="1" customHeight="1" outlineLevel="1" x14ac:dyDescent="0.2">
      <c r="A80" s="115"/>
      <c r="B80" s="116"/>
      <c r="C80" s="9" t="s">
        <v>82</v>
      </c>
      <c r="D80" s="36"/>
      <c r="E80" s="36"/>
      <c r="F80" s="36">
        <v>8000</v>
      </c>
      <c r="G80" s="36" t="s">
        <v>25</v>
      </c>
      <c r="H80" s="36"/>
      <c r="I80" s="48"/>
      <c r="J80" s="14"/>
      <c r="K80" s="14"/>
      <c r="L80" s="14"/>
      <c r="M80" s="1"/>
      <c r="N80" s="1"/>
      <c r="O80" s="1"/>
      <c r="P80" s="1"/>
      <c r="Q80" s="1"/>
      <c r="R80" s="1"/>
      <c r="S80" s="1"/>
      <c r="T80" s="1"/>
      <c r="U80" s="1"/>
    </row>
    <row r="81" spans="1:21" s="117" customFormat="1" ht="13.5" hidden="1" customHeight="1" outlineLevel="1" x14ac:dyDescent="0.2">
      <c r="A81" s="115"/>
      <c r="B81" s="116"/>
      <c r="C81" s="9" t="s">
        <v>83</v>
      </c>
      <c r="D81" s="36"/>
      <c r="E81" s="36"/>
      <c r="F81" s="36">
        <v>6000</v>
      </c>
      <c r="G81" s="36" t="s">
        <v>25</v>
      </c>
      <c r="H81" s="36"/>
      <c r="I81" s="48"/>
      <c r="J81" s="14"/>
      <c r="K81" s="14"/>
      <c r="L81" s="14"/>
      <c r="M81" s="1"/>
      <c r="N81" s="1"/>
      <c r="O81" s="1"/>
      <c r="P81" s="1"/>
      <c r="Q81" s="1"/>
      <c r="R81" s="1"/>
      <c r="S81" s="1"/>
      <c r="T81" s="1"/>
      <c r="U81" s="1"/>
    </row>
    <row r="82" spans="1:21" s="117" customFormat="1" ht="13.5" hidden="1" customHeight="1" outlineLevel="1" x14ac:dyDescent="0.2">
      <c r="A82" s="115"/>
      <c r="B82" s="116"/>
      <c r="C82" s="9" t="s">
        <v>84</v>
      </c>
      <c r="D82" s="36"/>
      <c r="E82" s="36"/>
      <c r="F82" s="36">
        <v>8000</v>
      </c>
      <c r="G82" s="36" t="s">
        <v>25</v>
      </c>
      <c r="H82" s="36"/>
      <c r="I82" s="48"/>
      <c r="J82" s="14"/>
      <c r="K82" s="14"/>
      <c r="L82" s="14"/>
      <c r="M82" s="1"/>
      <c r="N82" s="1"/>
      <c r="O82" s="1"/>
      <c r="P82" s="1"/>
      <c r="Q82" s="1"/>
      <c r="R82" s="1"/>
      <c r="S82" s="1"/>
      <c r="T82" s="1"/>
      <c r="U82" s="1"/>
    </row>
    <row r="83" spans="1:21" s="117" customFormat="1" ht="13.5" hidden="1" customHeight="1" outlineLevel="1" x14ac:dyDescent="0.2">
      <c r="A83" s="115"/>
      <c r="B83" s="116"/>
      <c r="C83" s="9" t="s">
        <v>51</v>
      </c>
      <c r="D83" s="36"/>
      <c r="E83" s="36"/>
      <c r="F83" s="36">
        <v>878.2</v>
      </c>
      <c r="G83" s="36" t="s">
        <v>25</v>
      </c>
      <c r="H83" s="36"/>
      <c r="I83" s="48"/>
      <c r="J83" s="14"/>
      <c r="K83" s="14"/>
      <c r="L83" s="14"/>
      <c r="M83" s="1"/>
      <c r="N83" s="1"/>
      <c r="O83" s="1"/>
      <c r="P83" s="1"/>
      <c r="Q83" s="1"/>
      <c r="R83" s="1"/>
      <c r="S83" s="1"/>
      <c r="T83" s="1"/>
      <c r="U83" s="1"/>
    </row>
    <row r="84" spans="1:21" s="117" customFormat="1" ht="13.5" hidden="1" customHeight="1" outlineLevel="1" x14ac:dyDescent="0.2">
      <c r="A84" s="115"/>
      <c r="B84" s="116"/>
      <c r="C84" s="9" t="s">
        <v>85</v>
      </c>
      <c r="D84" s="36"/>
      <c r="E84" s="36"/>
      <c r="F84" s="36">
        <v>61.6</v>
      </c>
      <c r="G84" s="36" t="s">
        <v>25</v>
      </c>
      <c r="H84" s="36"/>
      <c r="I84" s="48"/>
      <c r="J84" s="14"/>
      <c r="K84" s="14"/>
      <c r="L84" s="14"/>
      <c r="M84" s="1"/>
      <c r="N84" s="1"/>
      <c r="O84" s="1"/>
      <c r="P84" s="1"/>
      <c r="Q84" s="1"/>
      <c r="R84" s="1"/>
      <c r="S84" s="1"/>
      <c r="T84" s="1"/>
      <c r="U84" s="1"/>
    </row>
    <row r="85" spans="1:21" s="117" customFormat="1" ht="13.5" hidden="1" customHeight="1" outlineLevel="1" x14ac:dyDescent="0.2">
      <c r="A85" s="115"/>
      <c r="B85" s="116"/>
      <c r="C85" s="9" t="s">
        <v>86</v>
      </c>
      <c r="D85" s="36"/>
      <c r="E85" s="36"/>
      <c r="F85" s="36">
        <v>130.4</v>
      </c>
      <c r="G85" s="36" t="s">
        <v>25</v>
      </c>
      <c r="H85" s="36"/>
      <c r="I85" s="48"/>
      <c r="J85" s="14"/>
      <c r="K85" s="14"/>
      <c r="L85" s="14"/>
      <c r="M85" s="1"/>
      <c r="N85" s="1"/>
      <c r="O85" s="1"/>
      <c r="P85" s="1"/>
      <c r="Q85" s="1"/>
      <c r="R85" s="1"/>
      <c r="S85" s="1"/>
      <c r="T85" s="1"/>
      <c r="U85" s="1"/>
    </row>
    <row r="86" spans="1:21" s="117" customFormat="1" ht="13.5" hidden="1" customHeight="1" outlineLevel="1" x14ac:dyDescent="0.2">
      <c r="A86" s="115"/>
      <c r="B86" s="116"/>
      <c r="C86" s="9" t="s">
        <v>87</v>
      </c>
      <c r="D86" s="36"/>
      <c r="E86" s="36"/>
      <c r="F86" s="36">
        <v>46.5</v>
      </c>
      <c r="G86" s="36" t="s">
        <v>25</v>
      </c>
      <c r="H86" s="36"/>
      <c r="I86" s="48"/>
      <c r="J86" s="183"/>
      <c r="K86" s="183"/>
      <c r="L86" s="183"/>
      <c r="M86" s="1"/>
      <c r="N86" s="1"/>
      <c r="O86" s="1"/>
      <c r="P86" s="1"/>
      <c r="Q86" s="1"/>
      <c r="R86" s="1"/>
      <c r="S86" s="1"/>
      <c r="T86" s="1"/>
      <c r="U86" s="1"/>
    </row>
    <row r="87" spans="1:21" s="117" customFormat="1" ht="13.5" hidden="1" customHeight="1" outlineLevel="1" x14ac:dyDescent="0.2">
      <c r="A87" s="115"/>
      <c r="B87" s="116"/>
      <c r="C87" s="9" t="s">
        <v>88</v>
      </c>
      <c r="D87" s="36"/>
      <c r="E87" s="36"/>
      <c r="F87" s="36">
        <v>176.33</v>
      </c>
      <c r="G87" s="36" t="s">
        <v>25</v>
      </c>
      <c r="H87" s="36"/>
      <c r="I87" s="48"/>
      <c r="J87" s="14"/>
      <c r="K87" s="14"/>
      <c r="L87" s="14"/>
      <c r="M87" s="1"/>
      <c r="N87" s="1"/>
      <c r="O87" s="1"/>
      <c r="P87" s="1"/>
      <c r="Q87" s="1"/>
      <c r="R87" s="1"/>
      <c r="S87" s="1"/>
      <c r="T87" s="1"/>
      <c r="U87" s="1"/>
    </row>
    <row r="88" spans="1:21" s="117" customFormat="1" ht="13.5" hidden="1" customHeight="1" outlineLevel="1" x14ac:dyDescent="0.2">
      <c r="A88" s="115"/>
      <c r="B88" s="116"/>
      <c r="C88" s="9" t="s">
        <v>89</v>
      </c>
      <c r="D88" s="36"/>
      <c r="E88" s="36"/>
      <c r="F88" s="36">
        <v>150</v>
      </c>
      <c r="G88" s="36" t="s">
        <v>25</v>
      </c>
      <c r="H88" s="36"/>
      <c r="I88" s="48"/>
      <c r="J88" s="14"/>
      <c r="K88" s="14"/>
      <c r="L88" s="14"/>
      <c r="M88" s="1"/>
      <c r="N88" s="1"/>
      <c r="O88" s="1"/>
      <c r="P88" s="1"/>
      <c r="Q88" s="1"/>
      <c r="R88" s="1"/>
      <c r="S88" s="1"/>
      <c r="T88" s="1"/>
      <c r="U88" s="1"/>
    </row>
    <row r="89" spans="1:21" s="117" customFormat="1" ht="13.5" hidden="1" customHeight="1" outlineLevel="1" x14ac:dyDescent="0.2">
      <c r="A89" s="115"/>
      <c r="B89" s="116"/>
      <c r="C89" s="9" t="s">
        <v>90</v>
      </c>
      <c r="D89" s="36"/>
      <c r="E89" s="36"/>
      <c r="F89" s="36">
        <v>69.599999999999994</v>
      </c>
      <c r="G89" s="36" t="s">
        <v>25</v>
      </c>
      <c r="H89" s="36"/>
      <c r="I89" s="48"/>
      <c r="J89" s="14"/>
      <c r="K89" s="14"/>
      <c r="L89" s="14"/>
      <c r="M89" s="1"/>
      <c r="N89" s="1"/>
      <c r="O89" s="1"/>
      <c r="P89" s="1"/>
      <c r="Q89" s="1"/>
      <c r="R89" s="1"/>
      <c r="S89" s="1"/>
      <c r="T89" s="1"/>
      <c r="U89" s="1"/>
    </row>
    <row r="90" spans="1:21" s="117" customFormat="1" ht="13.5" hidden="1" customHeight="1" outlineLevel="1" x14ac:dyDescent="0.2">
      <c r="A90" s="115"/>
      <c r="B90" s="116"/>
      <c r="C90" s="9" t="s">
        <v>91</v>
      </c>
      <c r="D90" s="36"/>
      <c r="E90" s="36"/>
      <c r="F90" s="36">
        <v>90.1</v>
      </c>
      <c r="G90" s="36" t="s">
        <v>25</v>
      </c>
      <c r="H90" s="36"/>
      <c r="I90" s="48"/>
      <c r="J90" s="14"/>
      <c r="K90" s="14"/>
      <c r="L90" s="14"/>
      <c r="M90" s="1"/>
      <c r="N90" s="1"/>
      <c r="O90" s="1"/>
      <c r="P90" s="1"/>
      <c r="Q90" s="1"/>
      <c r="R90" s="1"/>
      <c r="S90" s="1"/>
      <c r="T90" s="1"/>
      <c r="U90" s="1"/>
    </row>
    <row r="91" spans="1:21" s="117" customFormat="1" ht="13.5" hidden="1" customHeight="1" outlineLevel="1" x14ac:dyDescent="0.2">
      <c r="A91" s="115"/>
      <c r="B91" s="116"/>
      <c r="C91" s="9" t="s">
        <v>50</v>
      </c>
      <c r="D91" s="36"/>
      <c r="E91" s="36"/>
      <c r="F91" s="114"/>
      <c r="G91" s="36" t="s">
        <v>25</v>
      </c>
      <c r="H91" s="36">
        <v>15359.1</v>
      </c>
      <c r="I91" s="48" t="s">
        <v>26</v>
      </c>
      <c r="J91" s="14"/>
      <c r="K91" s="14"/>
      <c r="L91" s="14"/>
      <c r="M91" s="1"/>
      <c r="N91" s="1"/>
      <c r="O91" s="1"/>
      <c r="P91" s="1"/>
      <c r="Q91" s="1"/>
      <c r="R91" s="1"/>
      <c r="S91" s="1"/>
      <c r="T91" s="1"/>
      <c r="U91" s="1"/>
    </row>
    <row r="92" spans="1:21" s="117" customFormat="1" ht="13.5" hidden="1" customHeight="1" outlineLevel="1" x14ac:dyDescent="0.2">
      <c r="A92" s="115"/>
      <c r="B92" s="116"/>
      <c r="C92" s="9" t="s">
        <v>92</v>
      </c>
      <c r="D92" s="36"/>
      <c r="E92" s="36"/>
      <c r="F92" s="36">
        <v>1750</v>
      </c>
      <c r="G92" s="36" t="s">
        <v>25</v>
      </c>
      <c r="H92" s="36"/>
      <c r="I92" s="48"/>
      <c r="J92" s="14"/>
      <c r="K92" s="14"/>
      <c r="L92" s="14"/>
      <c r="M92" s="1"/>
      <c r="N92" s="1"/>
      <c r="O92" s="1"/>
      <c r="P92" s="1"/>
      <c r="Q92" s="1"/>
      <c r="R92" s="1"/>
      <c r="S92" s="1"/>
      <c r="T92" s="1"/>
      <c r="U92" s="1"/>
    </row>
    <row r="93" spans="1:21" s="117" customFormat="1" ht="13.5" hidden="1" customHeight="1" outlineLevel="1" x14ac:dyDescent="0.2">
      <c r="A93" s="115"/>
      <c r="B93" s="116"/>
      <c r="C93" s="9" t="s">
        <v>93</v>
      </c>
      <c r="D93" s="36"/>
      <c r="E93" s="36"/>
      <c r="F93" s="36">
        <v>2676</v>
      </c>
      <c r="G93" s="36" t="s">
        <v>25</v>
      </c>
      <c r="H93" s="36"/>
      <c r="I93" s="48"/>
      <c r="J93" s="14"/>
      <c r="K93" s="14"/>
      <c r="L93" s="14"/>
      <c r="M93" s="1"/>
      <c r="N93" s="1"/>
      <c r="O93" s="1"/>
      <c r="P93" s="1"/>
      <c r="Q93" s="1"/>
      <c r="R93" s="1"/>
      <c r="S93" s="1"/>
      <c r="T93" s="1"/>
      <c r="U93" s="1"/>
    </row>
    <row r="94" spans="1:21" s="117" customFormat="1" ht="13.5" hidden="1" customHeight="1" outlineLevel="1" x14ac:dyDescent="0.2">
      <c r="A94" s="115"/>
      <c r="B94" s="116"/>
      <c r="C94" s="9" t="s">
        <v>94</v>
      </c>
      <c r="D94" s="36"/>
      <c r="E94" s="36"/>
      <c r="F94" s="36">
        <v>78.099999999999994</v>
      </c>
      <c r="G94" s="36" t="s">
        <v>25</v>
      </c>
      <c r="H94" s="36"/>
      <c r="I94" s="48"/>
      <c r="J94" s="14"/>
      <c r="K94" s="14"/>
      <c r="L94" s="14"/>
      <c r="M94" s="1"/>
      <c r="N94" s="1"/>
      <c r="O94" s="1"/>
      <c r="P94" s="1"/>
      <c r="Q94" s="1"/>
      <c r="R94" s="1"/>
      <c r="S94" s="1"/>
      <c r="T94" s="1"/>
      <c r="U94" s="1"/>
    </row>
    <row r="95" spans="1:21" s="117" customFormat="1" ht="13.5" hidden="1" customHeight="1" outlineLevel="1" x14ac:dyDescent="0.2">
      <c r="A95" s="115"/>
      <c r="B95" s="116"/>
      <c r="C95" s="9" t="s">
        <v>95</v>
      </c>
      <c r="D95" s="36"/>
      <c r="E95" s="36"/>
      <c r="F95" s="36">
        <v>140</v>
      </c>
      <c r="G95" s="36" t="s">
        <v>25</v>
      </c>
      <c r="H95" s="36"/>
      <c r="I95" s="48"/>
      <c r="J95" s="14"/>
      <c r="K95" s="14"/>
      <c r="L95" s="14"/>
      <c r="M95" s="1"/>
      <c r="N95" s="1"/>
      <c r="O95" s="1"/>
      <c r="P95" s="1"/>
      <c r="Q95" s="1"/>
      <c r="R95" s="1"/>
      <c r="S95" s="1"/>
      <c r="T95" s="1"/>
      <c r="U95" s="1"/>
    </row>
    <row r="96" spans="1:21" s="117" customFormat="1" ht="13.5" hidden="1" customHeight="1" outlineLevel="1" thickBot="1" x14ac:dyDescent="0.25">
      <c r="A96" s="115"/>
      <c r="B96" s="116"/>
      <c r="C96" s="107" t="s">
        <v>96</v>
      </c>
      <c r="D96" s="87"/>
      <c r="E96" s="87"/>
      <c r="F96" s="87">
        <v>140</v>
      </c>
      <c r="G96" s="87" t="s">
        <v>25</v>
      </c>
      <c r="H96" s="87"/>
      <c r="I96" s="88"/>
      <c r="J96" s="14"/>
      <c r="K96" s="14"/>
      <c r="L96" s="14"/>
      <c r="M96" s="1"/>
      <c r="N96" s="1"/>
      <c r="O96" s="1"/>
      <c r="P96" s="1"/>
      <c r="Q96" s="1"/>
      <c r="R96" s="1"/>
      <c r="S96" s="1"/>
      <c r="T96" s="1"/>
      <c r="U96" s="1"/>
    </row>
    <row r="97" spans="1:87" s="141" customFormat="1" ht="23.25" customHeight="1" collapsed="1" thickBot="1" x14ac:dyDescent="0.25">
      <c r="A97" s="174">
        <v>3</v>
      </c>
      <c r="B97" s="175" t="s">
        <v>522</v>
      </c>
      <c r="C97" s="176" t="s">
        <v>527</v>
      </c>
      <c r="D97" s="177"/>
      <c r="E97" s="177"/>
      <c r="F97" s="177">
        <f>SUM(F98,F105,F118,F122)</f>
        <v>140995.5</v>
      </c>
      <c r="G97" s="177"/>
      <c r="H97" s="177">
        <f>SUM(H98,H105,H118,H122)</f>
        <v>20833</v>
      </c>
      <c r="I97" s="178"/>
      <c r="J97" s="14"/>
      <c r="K97" s="14"/>
      <c r="L97" s="14"/>
      <c r="M97" s="1"/>
      <c r="N97" s="1"/>
      <c r="O97" s="1"/>
      <c r="P97" s="1"/>
      <c r="Q97" s="1"/>
      <c r="R97" s="1"/>
      <c r="S97" s="1"/>
      <c r="T97" s="1"/>
      <c r="U97" s="1"/>
    </row>
    <row r="98" spans="1:87" s="139" customFormat="1" ht="32.25" customHeight="1" thickBot="1" x14ac:dyDescent="0.25">
      <c r="A98" s="137"/>
      <c r="B98" s="138"/>
      <c r="C98" s="142" t="s">
        <v>445</v>
      </c>
      <c r="D98" s="124"/>
      <c r="E98" s="124"/>
      <c r="F98" s="124">
        <v>16553</v>
      </c>
      <c r="G98" s="124" t="s">
        <v>25</v>
      </c>
      <c r="H98" s="124">
        <v>6963</v>
      </c>
      <c r="I98" s="143" t="s">
        <v>26</v>
      </c>
      <c r="J98" s="14"/>
      <c r="K98" s="14"/>
      <c r="L98" s="14"/>
      <c r="M98" s="1"/>
      <c r="N98" s="1"/>
      <c r="O98" s="1"/>
      <c r="P98" s="1"/>
      <c r="Q98" s="1"/>
      <c r="R98" s="1"/>
      <c r="S98" s="1"/>
      <c r="T98" s="1"/>
      <c r="U98" s="1"/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1"/>
      <c r="AZ98" s="141"/>
      <c r="BA98" s="141"/>
      <c r="BB98" s="141"/>
      <c r="BC98" s="141"/>
      <c r="BD98" s="141"/>
      <c r="BE98" s="141"/>
      <c r="BF98" s="141"/>
      <c r="BG98" s="141"/>
      <c r="BH98" s="141"/>
      <c r="BI98" s="141"/>
      <c r="BJ98" s="141"/>
      <c r="BK98" s="141"/>
      <c r="BL98" s="141"/>
      <c r="BM98" s="141"/>
      <c r="BN98" s="141"/>
      <c r="BO98" s="141"/>
      <c r="BP98" s="141"/>
      <c r="BQ98" s="141"/>
      <c r="BR98" s="141"/>
      <c r="BS98" s="141"/>
      <c r="BT98" s="141"/>
      <c r="BU98" s="141"/>
      <c r="BV98" s="141"/>
      <c r="BW98" s="141"/>
      <c r="BX98" s="141"/>
      <c r="BY98" s="141"/>
      <c r="BZ98" s="141"/>
      <c r="CA98" s="141"/>
      <c r="CB98" s="141"/>
      <c r="CC98" s="141"/>
      <c r="CD98" s="141"/>
      <c r="CE98" s="141"/>
      <c r="CF98" s="141"/>
      <c r="CG98" s="141"/>
      <c r="CH98" s="141"/>
      <c r="CI98" s="141"/>
    </row>
    <row r="99" spans="1:87" ht="13.5" hidden="1" customHeight="1" outlineLevel="1" x14ac:dyDescent="0.2">
      <c r="A99" s="27"/>
      <c r="B99" s="13"/>
      <c r="C99" s="75" t="s">
        <v>77</v>
      </c>
      <c r="D99" s="38"/>
      <c r="E99" s="38"/>
      <c r="F99" s="38">
        <v>5850</v>
      </c>
      <c r="G99" s="38"/>
      <c r="H99" s="38"/>
      <c r="I99" s="39"/>
      <c r="J99" s="14"/>
      <c r="K99" s="14"/>
      <c r="L99" s="14"/>
      <c r="M99" s="1"/>
      <c r="N99" s="1"/>
      <c r="O99" s="1"/>
      <c r="P99" s="1"/>
      <c r="Q99" s="1"/>
      <c r="R99" s="1"/>
      <c r="S99" s="1"/>
      <c r="T99" s="1"/>
      <c r="U99" s="1"/>
    </row>
    <row r="100" spans="1:87" ht="13.5" hidden="1" customHeight="1" outlineLevel="1" x14ac:dyDescent="0.2">
      <c r="A100" s="27"/>
      <c r="B100" s="13"/>
      <c r="C100" s="75" t="s">
        <v>54</v>
      </c>
      <c r="D100" s="38"/>
      <c r="E100" s="38"/>
      <c r="F100" s="38">
        <v>7475</v>
      </c>
      <c r="G100" s="38"/>
      <c r="H100" s="38"/>
      <c r="I100" s="39"/>
      <c r="J100" s="14"/>
      <c r="K100" s="14"/>
      <c r="L100" s="14"/>
      <c r="M100" s="1"/>
      <c r="N100" s="1"/>
      <c r="O100" s="1"/>
      <c r="P100" s="1"/>
      <c r="Q100" s="1"/>
      <c r="R100" s="1"/>
      <c r="S100" s="1"/>
      <c r="T100" s="1"/>
      <c r="U100" s="1"/>
    </row>
    <row r="101" spans="1:87" ht="13.5" hidden="1" customHeight="1" outlineLevel="1" x14ac:dyDescent="0.2">
      <c r="A101" s="27"/>
      <c r="B101" s="13"/>
      <c r="C101" s="75" t="s">
        <v>78</v>
      </c>
      <c r="D101" s="38"/>
      <c r="E101" s="38"/>
      <c r="F101" s="38">
        <v>2250</v>
      </c>
      <c r="G101" s="38"/>
      <c r="H101" s="38"/>
      <c r="I101" s="39"/>
      <c r="J101" s="14"/>
      <c r="K101" s="14"/>
      <c r="L101" s="14"/>
      <c r="M101" s="1"/>
      <c r="N101" s="1"/>
      <c r="O101" s="1"/>
      <c r="P101" s="1"/>
      <c r="Q101" s="1"/>
      <c r="R101" s="1"/>
      <c r="S101" s="1"/>
      <c r="T101" s="1"/>
      <c r="U101" s="1"/>
    </row>
    <row r="102" spans="1:87" ht="13.5" hidden="1" customHeight="1" outlineLevel="1" x14ac:dyDescent="0.2">
      <c r="A102" s="27"/>
      <c r="B102" s="13"/>
      <c r="C102" s="75" t="s">
        <v>102</v>
      </c>
      <c r="D102" s="38"/>
      <c r="E102" s="38"/>
      <c r="F102" s="38">
        <v>978</v>
      </c>
      <c r="G102" s="38"/>
      <c r="H102" s="38"/>
      <c r="I102" s="39"/>
      <c r="J102" s="14"/>
      <c r="K102" s="14"/>
      <c r="L102" s="14"/>
      <c r="M102" s="1"/>
      <c r="N102" s="1"/>
      <c r="O102" s="1"/>
      <c r="P102" s="1"/>
      <c r="Q102" s="1"/>
      <c r="R102" s="1"/>
      <c r="S102" s="1"/>
      <c r="T102" s="1"/>
      <c r="U102" s="1"/>
    </row>
    <row r="103" spans="1:87" ht="13.5" hidden="1" customHeight="1" outlineLevel="1" x14ac:dyDescent="0.2">
      <c r="A103" s="27"/>
      <c r="B103" s="13"/>
      <c r="C103" s="75" t="s">
        <v>104</v>
      </c>
      <c r="D103" s="38"/>
      <c r="E103" s="38"/>
      <c r="F103" s="38"/>
      <c r="G103" s="38"/>
      <c r="H103" s="38">
        <v>2063</v>
      </c>
      <c r="I103" s="39"/>
      <c r="J103" s="14"/>
      <c r="K103" s="14"/>
      <c r="L103" s="14"/>
      <c r="M103" s="1"/>
      <c r="N103" s="1"/>
      <c r="O103" s="1"/>
      <c r="P103" s="1"/>
      <c r="Q103" s="1"/>
      <c r="R103" s="1"/>
      <c r="S103" s="1"/>
      <c r="T103" s="1"/>
      <c r="U103" s="1"/>
    </row>
    <row r="104" spans="1:87" s="25" customFormat="1" ht="18.75" hidden="1" customHeight="1" outlineLevel="1" thickBot="1" x14ac:dyDescent="0.25">
      <c r="A104" s="28"/>
      <c r="B104" s="23"/>
      <c r="C104" s="76" t="s">
        <v>50</v>
      </c>
      <c r="D104" s="43"/>
      <c r="E104" s="43"/>
      <c r="F104" s="43"/>
      <c r="G104" s="43"/>
      <c r="H104" s="43">
        <v>4900</v>
      </c>
      <c r="I104" s="44"/>
      <c r="J104" s="14"/>
      <c r="K104" s="14"/>
      <c r="L104" s="14"/>
      <c r="M104" s="1"/>
      <c r="N104" s="1"/>
      <c r="O104" s="1"/>
      <c r="P104" s="1"/>
      <c r="Q104" s="1"/>
      <c r="R104" s="1"/>
      <c r="S104" s="1"/>
      <c r="T104" s="1"/>
      <c r="U104" s="1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 spans="1:87" s="136" customFormat="1" ht="22.5" customHeight="1" collapsed="1" thickBot="1" x14ac:dyDescent="0.25">
      <c r="A105" s="140"/>
      <c r="B105" s="127"/>
      <c r="C105" s="142" t="s">
        <v>446</v>
      </c>
      <c r="D105" s="124"/>
      <c r="E105" s="124"/>
      <c r="F105" s="124">
        <v>40253</v>
      </c>
      <c r="G105" s="124" t="s">
        <v>25</v>
      </c>
      <c r="H105" s="124">
        <v>10380</v>
      </c>
      <c r="I105" s="143" t="s">
        <v>26</v>
      </c>
      <c r="J105" s="14"/>
      <c r="K105" s="14"/>
      <c r="L105" s="14"/>
      <c r="M105" s="1"/>
      <c r="N105" s="1"/>
      <c r="O105" s="1"/>
      <c r="P105" s="1"/>
      <c r="Q105" s="1"/>
      <c r="R105" s="1"/>
      <c r="S105" s="1"/>
      <c r="T105" s="1"/>
      <c r="U105" s="1"/>
      <c r="V105" s="118"/>
      <c r="W105" s="118"/>
      <c r="X105" s="118"/>
      <c r="Y105" s="118"/>
      <c r="Z105" s="118"/>
      <c r="AA105" s="118"/>
      <c r="AB105" s="118"/>
      <c r="AC105" s="118"/>
      <c r="AD105" s="118"/>
      <c r="AE105" s="118"/>
      <c r="AF105" s="118"/>
      <c r="AG105" s="118"/>
      <c r="AH105" s="118"/>
      <c r="AI105" s="118"/>
      <c r="AJ105" s="118"/>
      <c r="AK105" s="118"/>
      <c r="AL105" s="118"/>
      <c r="AM105" s="118"/>
      <c r="AN105" s="118"/>
      <c r="AO105" s="118"/>
      <c r="AP105" s="118"/>
      <c r="AQ105" s="118"/>
      <c r="AR105" s="118"/>
      <c r="AS105" s="118"/>
      <c r="AT105" s="118"/>
      <c r="AU105" s="118"/>
      <c r="AV105" s="118"/>
      <c r="AW105" s="118"/>
      <c r="AX105" s="118"/>
      <c r="AY105" s="118"/>
      <c r="AZ105" s="118"/>
      <c r="BA105" s="118"/>
      <c r="BB105" s="118"/>
      <c r="BC105" s="118"/>
      <c r="BD105" s="118"/>
      <c r="BE105" s="118"/>
      <c r="BF105" s="118"/>
      <c r="BG105" s="118"/>
      <c r="BH105" s="118"/>
      <c r="BI105" s="118"/>
      <c r="BJ105" s="118"/>
      <c r="BK105" s="118"/>
      <c r="BL105" s="118"/>
      <c r="BM105" s="118"/>
      <c r="BN105" s="118"/>
      <c r="BO105" s="118"/>
      <c r="BP105" s="118"/>
      <c r="BQ105" s="118"/>
      <c r="BR105" s="118"/>
      <c r="BS105" s="118"/>
      <c r="BT105" s="118"/>
      <c r="BU105" s="118"/>
      <c r="BV105" s="118"/>
      <c r="BW105" s="118"/>
      <c r="BX105" s="118"/>
      <c r="BY105" s="118"/>
      <c r="BZ105" s="118"/>
      <c r="CA105" s="118"/>
      <c r="CB105" s="118"/>
      <c r="CC105" s="118"/>
      <c r="CD105" s="118"/>
      <c r="CE105" s="118"/>
      <c r="CF105" s="118"/>
      <c r="CG105" s="118"/>
      <c r="CH105" s="118"/>
      <c r="CI105" s="118"/>
    </row>
    <row r="106" spans="1:87" ht="13.5" hidden="1" customHeight="1" outlineLevel="1" x14ac:dyDescent="0.2">
      <c r="A106" s="3"/>
      <c r="B106" s="1"/>
      <c r="C106" s="10" t="s">
        <v>105</v>
      </c>
      <c r="D106" s="35"/>
      <c r="E106" s="35"/>
      <c r="F106" s="35">
        <v>6426</v>
      </c>
      <c r="G106" s="35" t="s">
        <v>25</v>
      </c>
      <c r="H106" s="35"/>
      <c r="I106" s="37"/>
      <c r="J106" s="14"/>
      <c r="K106" s="14"/>
      <c r="L106" s="14"/>
      <c r="M106" s="1"/>
      <c r="N106" s="1"/>
      <c r="O106" s="1"/>
      <c r="P106" s="1"/>
      <c r="Q106" s="1"/>
      <c r="R106" s="1"/>
      <c r="S106" s="1"/>
      <c r="T106" s="1"/>
      <c r="U106" s="1"/>
    </row>
    <row r="107" spans="1:87" ht="13.5" hidden="1" customHeight="1" outlineLevel="1" x14ac:dyDescent="0.2">
      <c r="A107" s="3"/>
      <c r="B107" s="1"/>
      <c r="C107" s="10" t="s">
        <v>106</v>
      </c>
      <c r="D107" s="35"/>
      <c r="E107" s="35"/>
      <c r="F107" s="35">
        <v>6426</v>
      </c>
      <c r="G107" s="35" t="s">
        <v>25</v>
      </c>
      <c r="H107" s="35"/>
      <c r="I107" s="37"/>
      <c r="J107" s="14"/>
      <c r="K107" s="14"/>
      <c r="L107" s="14"/>
      <c r="M107" s="1"/>
      <c r="N107" s="1"/>
      <c r="O107" s="1"/>
      <c r="P107" s="1"/>
      <c r="Q107" s="1"/>
      <c r="R107" s="1"/>
      <c r="S107" s="1"/>
      <c r="T107" s="1"/>
      <c r="U107" s="1"/>
    </row>
    <row r="108" spans="1:87" ht="13.5" hidden="1" customHeight="1" outlineLevel="1" x14ac:dyDescent="0.2">
      <c r="A108" s="3"/>
      <c r="B108" s="1"/>
      <c r="C108" s="10" t="s">
        <v>107</v>
      </c>
      <c r="D108" s="35"/>
      <c r="E108" s="35"/>
      <c r="F108" s="35">
        <v>6426</v>
      </c>
      <c r="G108" s="35" t="s">
        <v>25</v>
      </c>
      <c r="H108" s="35"/>
      <c r="I108" s="37"/>
      <c r="J108" s="14"/>
      <c r="K108" s="14"/>
      <c r="L108" s="14"/>
      <c r="M108" s="1"/>
      <c r="N108" s="1"/>
      <c r="O108" s="1"/>
      <c r="P108" s="1"/>
      <c r="Q108" s="1"/>
      <c r="R108" s="1"/>
      <c r="S108" s="1"/>
      <c r="T108" s="1"/>
      <c r="U108" s="1"/>
    </row>
    <row r="109" spans="1:87" ht="13.5" hidden="1" customHeight="1" outlineLevel="1" x14ac:dyDescent="0.2">
      <c r="A109" s="3"/>
      <c r="B109" s="1"/>
      <c r="C109" s="10" t="s">
        <v>108</v>
      </c>
      <c r="D109" s="35"/>
      <c r="E109" s="35"/>
      <c r="F109" s="35">
        <v>6426</v>
      </c>
      <c r="G109" s="35" t="s">
        <v>25</v>
      </c>
      <c r="H109" s="35"/>
      <c r="I109" s="37"/>
      <c r="J109" s="14"/>
      <c r="K109" s="14"/>
      <c r="L109" s="14"/>
      <c r="M109" s="1"/>
      <c r="N109" s="1"/>
      <c r="O109" s="1"/>
      <c r="P109" s="1"/>
      <c r="Q109" s="1"/>
      <c r="R109" s="1"/>
      <c r="S109" s="1"/>
      <c r="T109" s="1"/>
      <c r="U109" s="1"/>
    </row>
    <row r="110" spans="1:87" ht="13.5" hidden="1" customHeight="1" outlineLevel="1" x14ac:dyDescent="0.2">
      <c r="A110" s="3"/>
      <c r="B110" s="1"/>
      <c r="C110" s="10" t="s">
        <v>109</v>
      </c>
      <c r="D110" s="35"/>
      <c r="E110" s="35"/>
      <c r="F110" s="35">
        <v>6426</v>
      </c>
      <c r="G110" s="35" t="s">
        <v>25</v>
      </c>
      <c r="H110" s="35"/>
      <c r="I110" s="37"/>
      <c r="J110" s="14"/>
      <c r="K110" s="14"/>
      <c r="L110" s="14"/>
      <c r="M110" s="1"/>
      <c r="N110" s="1"/>
      <c r="O110" s="1"/>
      <c r="P110" s="1"/>
      <c r="Q110" s="1"/>
      <c r="R110" s="1"/>
      <c r="S110" s="1"/>
      <c r="T110" s="1"/>
      <c r="U110" s="1"/>
    </row>
    <row r="111" spans="1:87" ht="13.5" hidden="1" customHeight="1" outlineLevel="1" x14ac:dyDescent="0.2">
      <c r="A111" s="3"/>
      <c r="B111" s="1"/>
      <c r="C111" s="10" t="s">
        <v>110</v>
      </c>
      <c r="D111" s="35"/>
      <c r="E111" s="35"/>
      <c r="F111" s="35">
        <v>6426</v>
      </c>
      <c r="G111" s="35" t="s">
        <v>25</v>
      </c>
      <c r="H111" s="35"/>
      <c r="I111" s="37"/>
      <c r="J111" s="14"/>
      <c r="K111" s="14"/>
      <c r="L111" s="14"/>
      <c r="M111" s="1"/>
      <c r="N111" s="1"/>
      <c r="O111" s="1"/>
      <c r="P111" s="1"/>
      <c r="Q111" s="1"/>
      <c r="R111" s="1"/>
      <c r="S111" s="1"/>
      <c r="T111" s="1"/>
      <c r="U111" s="1"/>
    </row>
    <row r="112" spans="1:87" ht="13.5" hidden="1" customHeight="1" outlineLevel="1" x14ac:dyDescent="0.2">
      <c r="A112" s="3"/>
      <c r="B112" s="1"/>
      <c r="C112" s="10" t="s">
        <v>104</v>
      </c>
      <c r="D112" s="35"/>
      <c r="E112" s="35"/>
      <c r="F112" s="35"/>
      <c r="G112" s="35"/>
      <c r="H112" s="35">
        <v>1850</v>
      </c>
      <c r="I112" s="37" t="s">
        <v>26</v>
      </c>
      <c r="J112" s="14"/>
      <c r="K112" s="14"/>
      <c r="L112" s="14"/>
      <c r="M112" s="1"/>
      <c r="N112" s="1"/>
      <c r="O112" s="1"/>
      <c r="P112" s="1"/>
      <c r="Q112" s="1"/>
      <c r="R112" s="1"/>
      <c r="S112" s="1"/>
      <c r="T112" s="1"/>
      <c r="U112" s="1"/>
    </row>
    <row r="113" spans="1:87" ht="13.5" hidden="1" customHeight="1" outlineLevel="1" x14ac:dyDescent="0.2">
      <c r="A113" s="3"/>
      <c r="B113" s="1"/>
      <c r="C113" s="10" t="s">
        <v>74</v>
      </c>
      <c r="D113" s="35"/>
      <c r="E113" s="35"/>
      <c r="F113" s="35"/>
      <c r="G113" s="35"/>
      <c r="H113" s="35">
        <v>1650</v>
      </c>
      <c r="I113" s="37" t="s">
        <v>26</v>
      </c>
      <c r="J113" s="14"/>
      <c r="K113" s="14"/>
      <c r="L113" s="14"/>
      <c r="M113" s="1"/>
      <c r="N113" s="1"/>
      <c r="O113" s="1"/>
      <c r="P113" s="1"/>
      <c r="Q113" s="1"/>
      <c r="R113" s="1"/>
      <c r="S113" s="1"/>
      <c r="T113" s="1"/>
      <c r="U113" s="1"/>
    </row>
    <row r="114" spans="1:87" ht="13.5" hidden="1" customHeight="1" outlineLevel="1" x14ac:dyDescent="0.2">
      <c r="A114" s="3"/>
      <c r="B114" s="1"/>
      <c r="C114" s="10" t="s">
        <v>52</v>
      </c>
      <c r="D114" s="35"/>
      <c r="E114" s="35"/>
      <c r="F114" s="35">
        <v>301</v>
      </c>
      <c r="G114" s="35" t="s">
        <v>25</v>
      </c>
      <c r="H114" s="35"/>
      <c r="I114" s="37"/>
      <c r="J114" s="14"/>
      <c r="K114" s="14"/>
      <c r="L114" s="14"/>
      <c r="M114" s="1"/>
      <c r="N114" s="1"/>
      <c r="O114" s="1"/>
      <c r="P114" s="1"/>
      <c r="Q114" s="1"/>
      <c r="R114" s="1"/>
      <c r="S114" s="1"/>
      <c r="T114" s="1"/>
      <c r="U114" s="1"/>
    </row>
    <row r="115" spans="1:87" ht="13.5" hidden="1" customHeight="1" outlineLevel="1" x14ac:dyDescent="0.2">
      <c r="A115" s="3"/>
      <c r="B115" s="1"/>
      <c r="C115" s="10" t="s">
        <v>51</v>
      </c>
      <c r="D115" s="35"/>
      <c r="E115" s="35"/>
      <c r="F115" s="35">
        <v>950</v>
      </c>
      <c r="G115" s="35" t="s">
        <v>25</v>
      </c>
      <c r="H115" s="35"/>
      <c r="I115" s="37"/>
      <c r="J115" s="14"/>
      <c r="K115" s="14"/>
      <c r="L115" s="14"/>
      <c r="M115" s="1"/>
      <c r="N115" s="1"/>
      <c r="O115" s="1"/>
      <c r="P115" s="1"/>
      <c r="Q115" s="1"/>
      <c r="R115" s="1"/>
      <c r="S115" s="1"/>
      <c r="T115" s="1"/>
      <c r="U115" s="1"/>
    </row>
    <row r="116" spans="1:87" ht="13.5" hidden="1" customHeight="1" outlineLevel="1" x14ac:dyDescent="0.2">
      <c r="A116" s="3"/>
      <c r="B116" s="1"/>
      <c r="C116" s="10" t="s">
        <v>111</v>
      </c>
      <c r="D116" s="35"/>
      <c r="E116" s="35"/>
      <c r="F116" s="35">
        <v>446</v>
      </c>
      <c r="G116" s="35" t="s">
        <v>25</v>
      </c>
      <c r="H116" s="35"/>
      <c r="I116" s="37"/>
      <c r="J116" s="14"/>
      <c r="K116" s="14"/>
      <c r="L116" s="14"/>
      <c r="M116" s="1"/>
      <c r="N116" s="1"/>
      <c r="O116" s="1"/>
      <c r="P116" s="1"/>
      <c r="Q116" s="1"/>
      <c r="R116" s="1"/>
      <c r="S116" s="1"/>
      <c r="T116" s="1"/>
      <c r="U116" s="1"/>
    </row>
    <row r="117" spans="1:87" ht="13.5" hidden="1" customHeight="1" outlineLevel="1" thickBot="1" x14ac:dyDescent="0.25">
      <c r="A117" s="58"/>
      <c r="B117" s="12"/>
      <c r="C117" s="77" t="s">
        <v>50</v>
      </c>
      <c r="D117" s="45"/>
      <c r="E117" s="45"/>
      <c r="F117" s="45"/>
      <c r="G117" s="45"/>
      <c r="H117" s="45">
        <v>6880</v>
      </c>
      <c r="I117" s="46" t="s">
        <v>26</v>
      </c>
      <c r="J117" s="14"/>
      <c r="K117" s="14"/>
      <c r="L117" s="14"/>
      <c r="M117" s="1"/>
      <c r="N117" s="1"/>
      <c r="O117" s="1"/>
      <c r="P117" s="1"/>
      <c r="Q117" s="1"/>
      <c r="R117" s="1"/>
      <c r="S117" s="1"/>
      <c r="T117" s="1"/>
      <c r="U117" s="1"/>
    </row>
    <row r="118" spans="1:87" s="136" customFormat="1" ht="22.5" customHeight="1" collapsed="1" x14ac:dyDescent="0.2">
      <c r="A118" s="140"/>
      <c r="B118" s="127"/>
      <c r="C118" s="122" t="s">
        <v>447</v>
      </c>
      <c r="D118" s="123"/>
      <c r="E118" s="123"/>
      <c r="F118" s="123">
        <v>18006.5</v>
      </c>
      <c r="G118" s="123" t="s">
        <v>25</v>
      </c>
      <c r="H118" s="123">
        <v>1745</v>
      </c>
      <c r="I118" s="125" t="s">
        <v>26</v>
      </c>
      <c r="J118" s="14"/>
      <c r="K118" s="14"/>
      <c r="L118" s="14"/>
      <c r="M118" s="1"/>
      <c r="N118" s="1"/>
      <c r="O118" s="1"/>
      <c r="P118" s="1"/>
      <c r="Q118" s="1"/>
      <c r="R118" s="1"/>
      <c r="S118" s="1"/>
      <c r="T118" s="1"/>
      <c r="U118" s="1"/>
      <c r="V118" s="118"/>
      <c r="W118" s="118"/>
      <c r="X118" s="118"/>
      <c r="Y118" s="118"/>
      <c r="Z118" s="118"/>
      <c r="AA118" s="118"/>
      <c r="AB118" s="118"/>
      <c r="AC118" s="118"/>
      <c r="AD118" s="118"/>
      <c r="AE118" s="118"/>
      <c r="AF118" s="118"/>
      <c r="AG118" s="118"/>
      <c r="AH118" s="118"/>
      <c r="AI118" s="118"/>
      <c r="AJ118" s="118"/>
      <c r="AK118" s="118"/>
      <c r="AL118" s="118"/>
      <c r="AM118" s="118"/>
      <c r="AN118" s="118"/>
      <c r="AO118" s="118"/>
      <c r="AP118" s="118"/>
      <c r="AQ118" s="118"/>
      <c r="AR118" s="118"/>
      <c r="AS118" s="118"/>
      <c r="AT118" s="118"/>
      <c r="AU118" s="118"/>
      <c r="AV118" s="118"/>
      <c r="AW118" s="118"/>
      <c r="AX118" s="118"/>
      <c r="AY118" s="118"/>
      <c r="AZ118" s="118"/>
      <c r="BA118" s="118"/>
      <c r="BB118" s="118"/>
      <c r="BC118" s="118"/>
      <c r="BD118" s="118"/>
      <c r="BE118" s="118"/>
      <c r="BF118" s="118"/>
      <c r="BG118" s="118"/>
      <c r="BH118" s="118"/>
      <c r="BI118" s="118"/>
      <c r="BJ118" s="118"/>
      <c r="BK118" s="118"/>
      <c r="BL118" s="118"/>
      <c r="BM118" s="118"/>
      <c r="BN118" s="118"/>
      <c r="BO118" s="118"/>
      <c r="BP118" s="118"/>
      <c r="BQ118" s="118"/>
      <c r="BR118" s="118"/>
      <c r="BS118" s="118"/>
      <c r="BT118" s="118"/>
      <c r="BU118" s="118"/>
      <c r="BV118" s="118"/>
      <c r="BW118" s="118"/>
      <c r="BX118" s="118"/>
      <c r="BY118" s="118"/>
      <c r="BZ118" s="118"/>
      <c r="CA118" s="118"/>
      <c r="CB118" s="118"/>
      <c r="CC118" s="118"/>
      <c r="CD118" s="118"/>
      <c r="CE118" s="118"/>
      <c r="CF118" s="118"/>
      <c r="CG118" s="118"/>
      <c r="CH118" s="118"/>
      <c r="CI118" s="118"/>
    </row>
    <row r="119" spans="1:87" ht="13.5" hidden="1" customHeight="1" outlineLevel="1" x14ac:dyDescent="0.2">
      <c r="A119" s="3"/>
      <c r="B119" s="1"/>
      <c r="C119" s="10" t="s">
        <v>112</v>
      </c>
      <c r="D119" s="35"/>
      <c r="E119" s="35"/>
      <c r="F119" s="35">
        <v>50</v>
      </c>
      <c r="G119" s="35" t="s">
        <v>25</v>
      </c>
      <c r="H119" s="35"/>
      <c r="I119" s="37"/>
      <c r="J119" s="14"/>
      <c r="K119" s="14"/>
      <c r="L119" s="14"/>
      <c r="M119" s="1"/>
      <c r="N119" s="1"/>
      <c r="O119" s="1"/>
      <c r="P119" s="1"/>
      <c r="Q119" s="1"/>
      <c r="R119" s="1"/>
      <c r="S119" s="1"/>
      <c r="T119" s="1"/>
      <c r="U119" s="1"/>
    </row>
    <row r="120" spans="1:87" ht="13.5" hidden="1" customHeight="1" outlineLevel="1" x14ac:dyDescent="0.2">
      <c r="A120" s="3"/>
      <c r="B120" s="1"/>
      <c r="C120" s="10" t="s">
        <v>104</v>
      </c>
      <c r="D120" s="35"/>
      <c r="E120" s="35"/>
      <c r="F120" s="35">
        <v>17956.5</v>
      </c>
      <c r="G120" s="35" t="s">
        <v>25</v>
      </c>
      <c r="H120" s="35"/>
      <c r="I120" s="37"/>
      <c r="J120" s="14"/>
      <c r="K120" s="14"/>
      <c r="L120" s="14"/>
      <c r="M120" s="1"/>
      <c r="N120" s="1"/>
      <c r="O120" s="1"/>
      <c r="P120" s="1"/>
      <c r="Q120" s="1"/>
      <c r="R120" s="1"/>
      <c r="S120" s="1"/>
      <c r="T120" s="1"/>
      <c r="U120" s="1"/>
    </row>
    <row r="121" spans="1:87" s="25" customFormat="1" ht="13.5" hidden="1" customHeight="1" outlineLevel="1" thickBot="1" x14ac:dyDescent="0.25">
      <c r="A121" s="29"/>
      <c r="B121" s="18"/>
      <c r="C121" s="74" t="s">
        <v>50</v>
      </c>
      <c r="D121" s="41"/>
      <c r="E121" s="41"/>
      <c r="F121" s="41"/>
      <c r="G121" s="41"/>
      <c r="H121" s="41">
        <v>1745</v>
      </c>
      <c r="I121" s="42" t="s">
        <v>26</v>
      </c>
      <c r="J121" s="14"/>
      <c r="K121" s="14"/>
      <c r="L121" s="14"/>
      <c r="M121" s="1"/>
      <c r="N121" s="1"/>
      <c r="O121" s="1"/>
      <c r="P121" s="1"/>
      <c r="Q121" s="1"/>
      <c r="R121" s="1"/>
      <c r="S121" s="1"/>
      <c r="T121" s="1"/>
      <c r="U121" s="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</row>
    <row r="122" spans="1:87" s="118" customFormat="1" ht="20.25" customHeight="1" collapsed="1" thickBot="1" x14ac:dyDescent="0.25">
      <c r="A122" s="156"/>
      <c r="B122" s="155" t="s">
        <v>529</v>
      </c>
      <c r="C122" s="157" t="s">
        <v>449</v>
      </c>
      <c r="D122" s="158"/>
      <c r="E122" s="159"/>
      <c r="F122" s="159">
        <v>66183</v>
      </c>
      <c r="G122" s="159" t="s">
        <v>25</v>
      </c>
      <c r="H122" s="159">
        <v>1745</v>
      </c>
      <c r="I122" s="160" t="s">
        <v>26</v>
      </c>
      <c r="J122" s="14"/>
      <c r="K122" s="14"/>
      <c r="L122" s="14"/>
      <c r="M122" s="1"/>
      <c r="N122" s="1"/>
      <c r="O122" s="1"/>
      <c r="P122" s="1"/>
      <c r="Q122" s="1"/>
      <c r="R122" s="1"/>
      <c r="S122" s="1"/>
      <c r="T122" s="1"/>
      <c r="U122" s="1"/>
    </row>
    <row r="123" spans="1:87" ht="16.5" hidden="1" customHeight="1" outlineLevel="1" x14ac:dyDescent="0.2">
      <c r="A123" s="17"/>
      <c r="B123" s="4"/>
      <c r="C123" s="10" t="s">
        <v>97</v>
      </c>
      <c r="D123" s="47"/>
      <c r="E123" s="35"/>
      <c r="F123" s="35">
        <v>2452</v>
      </c>
      <c r="G123" s="35" t="s">
        <v>25</v>
      </c>
      <c r="H123" s="35"/>
      <c r="I123" s="37"/>
      <c r="J123" s="190"/>
      <c r="K123" s="190"/>
      <c r="L123" s="190"/>
      <c r="M123" s="1"/>
      <c r="N123" s="1"/>
      <c r="O123" s="1"/>
      <c r="P123" s="1"/>
      <c r="Q123" s="1"/>
      <c r="R123" s="1"/>
      <c r="S123" s="1"/>
      <c r="T123" s="1"/>
      <c r="U123" s="1"/>
    </row>
    <row r="124" spans="1:87" ht="13.5" hidden="1" customHeight="1" outlineLevel="1" x14ac:dyDescent="0.2">
      <c r="A124" s="17"/>
      <c r="B124" s="4"/>
      <c r="C124" s="10" t="s">
        <v>98</v>
      </c>
      <c r="D124" s="47"/>
      <c r="E124" s="35"/>
      <c r="F124" s="35">
        <v>2452</v>
      </c>
      <c r="G124" s="35" t="s">
        <v>25</v>
      </c>
      <c r="H124" s="35"/>
      <c r="I124" s="37"/>
      <c r="J124" s="190"/>
      <c r="K124" s="190"/>
      <c r="L124" s="190"/>
      <c r="M124" s="1"/>
      <c r="N124" s="1"/>
      <c r="O124" s="1"/>
      <c r="P124" s="1"/>
      <c r="Q124" s="1"/>
      <c r="R124" s="1"/>
      <c r="S124" s="1"/>
      <c r="T124" s="1"/>
      <c r="U124" s="1"/>
    </row>
    <row r="125" spans="1:87" ht="13.5" hidden="1" customHeight="1" outlineLevel="1" x14ac:dyDescent="0.2">
      <c r="A125" s="17"/>
      <c r="B125" s="4"/>
      <c r="C125" s="10" t="s">
        <v>99</v>
      </c>
      <c r="D125" s="47"/>
      <c r="E125" s="35"/>
      <c r="F125" s="35">
        <v>2452</v>
      </c>
      <c r="G125" s="35" t="s">
        <v>25</v>
      </c>
      <c r="H125" s="35"/>
      <c r="I125" s="37"/>
      <c r="J125" s="190"/>
      <c r="K125" s="190"/>
      <c r="L125" s="190"/>
      <c r="M125" s="1"/>
      <c r="N125" s="1"/>
      <c r="O125" s="1"/>
      <c r="P125" s="1"/>
      <c r="Q125" s="1"/>
      <c r="R125" s="1"/>
      <c r="S125" s="1"/>
      <c r="T125" s="1"/>
      <c r="U125" s="1"/>
    </row>
    <row r="126" spans="1:87" ht="13.5" hidden="1" customHeight="1" outlineLevel="1" x14ac:dyDescent="0.2">
      <c r="A126" s="17"/>
      <c r="B126" s="4"/>
      <c r="C126" s="10" t="s">
        <v>100</v>
      </c>
      <c r="D126" s="47"/>
      <c r="E126" s="35"/>
      <c r="F126" s="35">
        <v>2452</v>
      </c>
      <c r="G126" s="35" t="s">
        <v>25</v>
      </c>
      <c r="H126" s="35"/>
      <c r="I126" s="37"/>
      <c r="J126" s="190"/>
      <c r="K126" s="190"/>
      <c r="L126" s="190"/>
      <c r="M126" s="1"/>
      <c r="N126" s="1"/>
      <c r="O126" s="1"/>
      <c r="P126" s="1"/>
      <c r="Q126" s="1"/>
      <c r="R126" s="1"/>
      <c r="S126" s="1"/>
      <c r="T126" s="1"/>
      <c r="U126" s="1"/>
    </row>
    <row r="127" spans="1:87" ht="13.5" hidden="1" customHeight="1" outlineLevel="1" x14ac:dyDescent="0.2">
      <c r="A127" s="17"/>
      <c r="B127" s="4"/>
      <c r="C127" s="10" t="s">
        <v>101</v>
      </c>
      <c r="D127" s="47"/>
      <c r="E127" s="35"/>
      <c r="F127" s="35">
        <v>2452</v>
      </c>
      <c r="G127" s="35" t="s">
        <v>25</v>
      </c>
      <c r="H127" s="35"/>
      <c r="I127" s="37"/>
      <c r="J127" s="190"/>
      <c r="K127" s="190"/>
      <c r="L127" s="190"/>
      <c r="M127" s="1"/>
      <c r="N127" s="1"/>
      <c r="O127" s="1"/>
      <c r="P127" s="1"/>
      <c r="Q127" s="1"/>
      <c r="R127" s="1"/>
      <c r="S127" s="1"/>
      <c r="T127" s="1"/>
      <c r="U127" s="1"/>
    </row>
    <row r="128" spans="1:87" ht="13.5" hidden="1" customHeight="1" outlineLevel="1" x14ac:dyDescent="0.2">
      <c r="A128" s="17"/>
      <c r="B128" s="4"/>
      <c r="C128" s="10" t="s">
        <v>54</v>
      </c>
      <c r="D128" s="47"/>
      <c r="E128" s="35"/>
      <c r="F128" s="35">
        <v>5150</v>
      </c>
      <c r="G128" s="35" t="s">
        <v>25</v>
      </c>
      <c r="H128" s="35"/>
      <c r="I128" s="37"/>
      <c r="J128" s="190"/>
      <c r="K128" s="190"/>
      <c r="L128" s="190"/>
      <c r="M128" s="1"/>
      <c r="N128" s="1"/>
      <c r="O128" s="1"/>
      <c r="P128" s="1"/>
      <c r="Q128" s="1"/>
      <c r="R128" s="1"/>
      <c r="S128" s="1"/>
      <c r="T128" s="1"/>
      <c r="U128" s="1"/>
    </row>
    <row r="129" spans="1:87" ht="13.5" hidden="1" customHeight="1" outlineLevel="1" x14ac:dyDescent="0.2">
      <c r="A129" s="17"/>
      <c r="B129" s="4"/>
      <c r="C129" s="10" t="s">
        <v>78</v>
      </c>
      <c r="D129" s="47"/>
      <c r="E129" s="35"/>
      <c r="F129" s="35">
        <v>5150</v>
      </c>
      <c r="G129" s="35" t="s">
        <v>25</v>
      </c>
      <c r="H129" s="35"/>
      <c r="I129" s="37"/>
      <c r="J129" s="190"/>
      <c r="K129" s="190"/>
      <c r="L129" s="190"/>
      <c r="M129" s="1"/>
      <c r="N129" s="1"/>
      <c r="O129" s="1"/>
      <c r="P129" s="1"/>
      <c r="Q129" s="1"/>
      <c r="R129" s="1"/>
      <c r="S129" s="1"/>
      <c r="T129" s="1"/>
      <c r="U129" s="1"/>
    </row>
    <row r="130" spans="1:87" ht="13.5" hidden="1" customHeight="1" outlineLevel="1" x14ac:dyDescent="0.2">
      <c r="A130" s="17"/>
      <c r="B130" s="4"/>
      <c r="C130" s="10" t="s">
        <v>102</v>
      </c>
      <c r="D130" s="47"/>
      <c r="E130" s="35"/>
      <c r="F130" s="35">
        <v>43200</v>
      </c>
      <c r="G130" s="35" t="s">
        <v>25</v>
      </c>
      <c r="H130" s="35"/>
      <c r="I130" s="37"/>
      <c r="J130" s="190"/>
      <c r="K130" s="190"/>
      <c r="L130" s="190"/>
      <c r="M130" s="1"/>
      <c r="N130" s="1"/>
      <c r="O130" s="1"/>
      <c r="P130" s="1"/>
      <c r="Q130" s="1"/>
      <c r="R130" s="1"/>
      <c r="S130" s="1"/>
      <c r="T130" s="1"/>
      <c r="U130" s="1"/>
    </row>
    <row r="131" spans="1:87" ht="13.5" hidden="1" customHeight="1" outlineLevel="1" x14ac:dyDescent="0.2">
      <c r="A131" s="17"/>
      <c r="B131" s="4"/>
      <c r="C131" s="10" t="s">
        <v>103</v>
      </c>
      <c r="D131" s="47"/>
      <c r="E131" s="35"/>
      <c r="F131" s="35">
        <v>423</v>
      </c>
      <c r="G131" s="35" t="s">
        <v>25</v>
      </c>
      <c r="H131" s="35"/>
      <c r="I131" s="37"/>
      <c r="J131" s="190"/>
      <c r="K131" s="190"/>
      <c r="L131" s="190"/>
      <c r="M131" s="1"/>
      <c r="N131" s="1"/>
      <c r="O131" s="1"/>
      <c r="P131" s="1"/>
      <c r="Q131" s="1"/>
      <c r="R131" s="1"/>
      <c r="S131" s="1"/>
      <c r="T131" s="1"/>
      <c r="U131" s="1"/>
    </row>
    <row r="132" spans="1:87" ht="13.5" hidden="1" customHeight="1" outlineLevel="1" thickBot="1" x14ac:dyDescent="0.25">
      <c r="A132" s="20"/>
      <c r="B132" s="171"/>
      <c r="C132" s="77" t="s">
        <v>50</v>
      </c>
      <c r="D132" s="172"/>
      <c r="E132" s="45"/>
      <c r="G132" s="45"/>
      <c r="H132" s="45">
        <v>1745</v>
      </c>
      <c r="I132" s="46" t="s">
        <v>26</v>
      </c>
      <c r="J132" s="190"/>
      <c r="K132" s="190"/>
      <c r="L132" s="190"/>
      <c r="M132" s="1"/>
      <c r="N132" s="1"/>
      <c r="O132" s="1"/>
      <c r="P132" s="1"/>
      <c r="Q132" s="1"/>
      <c r="R132" s="1"/>
      <c r="S132" s="1"/>
      <c r="T132" s="1"/>
      <c r="U132" s="1"/>
    </row>
    <row r="133" spans="1:87" s="118" customFormat="1" ht="27" customHeight="1" collapsed="1" thickBot="1" x14ac:dyDescent="0.25">
      <c r="A133" s="165">
        <v>4</v>
      </c>
      <c r="B133" s="166" t="s">
        <v>45</v>
      </c>
      <c r="C133" s="173" t="s">
        <v>528</v>
      </c>
      <c r="D133" s="169"/>
      <c r="E133" s="169"/>
      <c r="F133" s="169">
        <f>SUM(F134,F138,F159)</f>
        <v>143829</v>
      </c>
      <c r="G133" s="169"/>
      <c r="H133" s="169">
        <f>SUM(H134,H138,H159)</f>
        <v>16350</v>
      </c>
      <c r="I133" s="170"/>
      <c r="J133" s="190"/>
      <c r="K133" s="190"/>
      <c r="L133" s="190"/>
      <c r="M133" s="1"/>
      <c r="N133" s="1"/>
      <c r="O133" s="1"/>
      <c r="P133" s="1"/>
      <c r="Q133" s="1"/>
      <c r="R133" s="1"/>
      <c r="S133" s="1"/>
      <c r="T133" s="1"/>
      <c r="U133" s="1"/>
    </row>
    <row r="134" spans="1:87" s="136" customFormat="1" ht="39" customHeight="1" thickBot="1" x14ac:dyDescent="0.25">
      <c r="A134" s="126"/>
      <c r="B134" s="127"/>
      <c r="C134" s="122" t="s">
        <v>419</v>
      </c>
      <c r="D134" s="123"/>
      <c r="E134" s="123"/>
      <c r="F134" s="123">
        <v>20000</v>
      </c>
      <c r="G134" s="123" t="s">
        <v>25</v>
      </c>
      <c r="H134" s="123">
        <v>1725</v>
      </c>
      <c r="I134" s="125" t="s">
        <v>26</v>
      </c>
      <c r="J134" s="190"/>
      <c r="K134" s="190"/>
      <c r="L134" s="190"/>
      <c r="M134" s="1"/>
      <c r="N134" s="1"/>
      <c r="O134" s="1"/>
      <c r="P134" s="1"/>
      <c r="Q134" s="1"/>
      <c r="R134" s="1"/>
      <c r="S134" s="1"/>
      <c r="T134" s="1"/>
      <c r="U134" s="1"/>
      <c r="V134" s="118"/>
      <c r="W134" s="118"/>
      <c r="X134" s="118"/>
      <c r="Y134" s="118"/>
      <c r="Z134" s="118"/>
      <c r="AA134" s="118"/>
      <c r="AB134" s="118"/>
      <c r="AC134" s="118"/>
      <c r="AD134" s="118"/>
      <c r="AE134" s="118"/>
      <c r="AF134" s="118"/>
      <c r="AG134" s="118"/>
      <c r="AH134" s="118"/>
      <c r="AI134" s="118"/>
      <c r="AJ134" s="118"/>
      <c r="AK134" s="118"/>
      <c r="AL134" s="118"/>
      <c r="AM134" s="118"/>
      <c r="AN134" s="118"/>
      <c r="AO134" s="118"/>
      <c r="AP134" s="118"/>
      <c r="AQ134" s="118"/>
      <c r="AR134" s="118"/>
      <c r="AS134" s="118"/>
      <c r="AT134" s="118"/>
      <c r="AU134" s="118"/>
      <c r="AV134" s="118"/>
      <c r="AW134" s="118"/>
      <c r="AX134" s="118"/>
      <c r="AY134" s="118"/>
      <c r="AZ134" s="118"/>
      <c r="BA134" s="118"/>
      <c r="BB134" s="118"/>
      <c r="BC134" s="118"/>
      <c r="BD134" s="118"/>
      <c r="BE134" s="118"/>
      <c r="BF134" s="118"/>
      <c r="BG134" s="118"/>
      <c r="BH134" s="118"/>
      <c r="BI134" s="118"/>
      <c r="BJ134" s="118"/>
      <c r="BK134" s="118"/>
      <c r="BL134" s="118"/>
      <c r="BM134" s="118"/>
      <c r="BN134" s="118"/>
      <c r="BO134" s="118"/>
      <c r="BP134" s="118"/>
      <c r="BQ134" s="118"/>
      <c r="BR134" s="118"/>
      <c r="BS134" s="118"/>
      <c r="BT134" s="118"/>
      <c r="BU134" s="118"/>
      <c r="BV134" s="118"/>
      <c r="BW134" s="118"/>
      <c r="BX134" s="118"/>
      <c r="BY134" s="118"/>
      <c r="BZ134" s="118"/>
      <c r="CA134" s="118"/>
      <c r="CB134" s="118"/>
      <c r="CC134" s="118"/>
      <c r="CD134" s="118"/>
      <c r="CE134" s="118"/>
      <c r="CF134" s="118"/>
      <c r="CG134" s="118"/>
      <c r="CH134" s="118"/>
      <c r="CI134" s="118"/>
    </row>
    <row r="135" spans="1:87" ht="13.5" hidden="1" customHeight="1" outlineLevel="1" x14ac:dyDescent="0.2">
      <c r="A135" s="17"/>
      <c r="B135" s="1"/>
      <c r="C135" s="6" t="s">
        <v>113</v>
      </c>
      <c r="D135" s="35"/>
      <c r="E135" s="35"/>
      <c r="F135" s="35"/>
      <c r="G135" s="35"/>
      <c r="H135" s="35">
        <v>600</v>
      </c>
      <c r="I135" s="37"/>
      <c r="J135" s="14"/>
      <c r="K135" s="14"/>
      <c r="L135" s="14"/>
      <c r="M135" s="1"/>
      <c r="N135" s="1"/>
      <c r="O135" s="1"/>
      <c r="P135" s="1"/>
      <c r="Q135" s="1"/>
      <c r="R135" s="1"/>
      <c r="S135" s="1"/>
      <c r="T135" s="1"/>
      <c r="U135" s="1"/>
    </row>
    <row r="136" spans="1:87" ht="13.5" hidden="1" customHeight="1" outlineLevel="1" x14ac:dyDescent="0.2">
      <c r="A136" s="17"/>
      <c r="B136" s="1"/>
      <c r="C136" s="6" t="s">
        <v>114</v>
      </c>
      <c r="D136" s="35"/>
      <c r="E136" s="35"/>
      <c r="F136" s="35"/>
      <c r="G136" s="35"/>
      <c r="H136" s="35">
        <v>1125</v>
      </c>
      <c r="I136" s="37"/>
      <c r="J136" s="14"/>
      <c r="K136" s="14"/>
      <c r="L136" s="14"/>
      <c r="M136" s="1"/>
      <c r="N136" s="1"/>
      <c r="O136" s="1"/>
      <c r="P136" s="1"/>
      <c r="Q136" s="1"/>
      <c r="R136" s="1"/>
      <c r="S136" s="1"/>
      <c r="T136" s="1"/>
      <c r="U136" s="1"/>
    </row>
    <row r="137" spans="1:87" s="25" customFormat="1" ht="13.5" hidden="1" customHeight="1" outlineLevel="1" thickBot="1" x14ac:dyDescent="0.25">
      <c r="A137" s="21"/>
      <c r="B137" s="18"/>
      <c r="C137" s="78" t="s">
        <v>115</v>
      </c>
      <c r="D137" s="41"/>
      <c r="E137" s="41"/>
      <c r="F137" s="41">
        <v>20000</v>
      </c>
      <c r="G137" s="41" t="s">
        <v>25</v>
      </c>
      <c r="H137" s="41"/>
      <c r="I137" s="42"/>
      <c r="J137" s="14"/>
      <c r="K137" s="14"/>
      <c r="L137" s="14"/>
      <c r="M137" s="1"/>
      <c r="N137" s="1"/>
      <c r="O137" s="1"/>
      <c r="P137" s="1"/>
      <c r="Q137" s="1"/>
      <c r="R137" s="1"/>
      <c r="S137" s="1"/>
      <c r="T137" s="1"/>
      <c r="U137" s="1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</row>
    <row r="138" spans="1:87" s="136" customFormat="1" ht="26.25" customHeight="1" collapsed="1" thickBot="1" x14ac:dyDescent="0.25">
      <c r="A138" s="126"/>
      <c r="B138" s="127"/>
      <c r="C138" s="122" t="s">
        <v>420</v>
      </c>
      <c r="D138" s="123" t="s">
        <v>448</v>
      </c>
      <c r="E138" s="123"/>
      <c r="F138" s="123">
        <v>75329</v>
      </c>
      <c r="G138" s="123" t="s">
        <v>25</v>
      </c>
      <c r="H138" s="123">
        <v>9600</v>
      </c>
      <c r="I138" s="125" t="s">
        <v>26</v>
      </c>
      <c r="J138" s="14"/>
      <c r="K138" s="14"/>
      <c r="L138" s="14"/>
      <c r="M138" s="1"/>
      <c r="N138" s="1"/>
      <c r="O138" s="1"/>
      <c r="P138" s="1"/>
      <c r="Q138" s="1"/>
      <c r="R138" s="1"/>
      <c r="S138" s="1"/>
      <c r="T138" s="1"/>
      <c r="U138" s="1"/>
      <c r="V138" s="118"/>
      <c r="W138" s="118"/>
      <c r="X138" s="118"/>
      <c r="Y138" s="118"/>
      <c r="Z138" s="118"/>
      <c r="AA138" s="118"/>
      <c r="AB138" s="118"/>
      <c r="AC138" s="118"/>
      <c r="AD138" s="118"/>
      <c r="AE138" s="118"/>
      <c r="AF138" s="118"/>
      <c r="AG138" s="118"/>
      <c r="AH138" s="118"/>
      <c r="AI138" s="118"/>
      <c r="AJ138" s="118"/>
      <c r="AK138" s="118"/>
      <c r="AL138" s="118"/>
      <c r="AM138" s="118"/>
      <c r="AN138" s="118"/>
      <c r="AO138" s="118"/>
      <c r="AP138" s="118"/>
      <c r="AQ138" s="118"/>
      <c r="AR138" s="118"/>
      <c r="AS138" s="118"/>
      <c r="AT138" s="118"/>
      <c r="AU138" s="118"/>
      <c r="AV138" s="118"/>
      <c r="AW138" s="118"/>
      <c r="AX138" s="118"/>
      <c r="AY138" s="118"/>
      <c r="AZ138" s="118"/>
      <c r="BA138" s="118"/>
      <c r="BB138" s="118"/>
      <c r="BC138" s="118"/>
      <c r="BD138" s="118"/>
      <c r="BE138" s="118"/>
      <c r="BF138" s="118"/>
      <c r="BG138" s="118"/>
      <c r="BH138" s="118"/>
      <c r="BI138" s="118"/>
      <c r="BJ138" s="118"/>
      <c r="BK138" s="118"/>
      <c r="BL138" s="118"/>
      <c r="BM138" s="118"/>
      <c r="BN138" s="118"/>
      <c r="BO138" s="118"/>
      <c r="BP138" s="118"/>
      <c r="BQ138" s="118"/>
      <c r="BR138" s="118"/>
      <c r="BS138" s="118"/>
      <c r="BT138" s="118"/>
      <c r="BU138" s="118"/>
      <c r="BV138" s="118"/>
      <c r="BW138" s="118"/>
      <c r="BX138" s="118"/>
      <c r="BY138" s="118"/>
      <c r="BZ138" s="118"/>
      <c r="CA138" s="118"/>
      <c r="CB138" s="118"/>
      <c r="CC138" s="118"/>
      <c r="CD138" s="118"/>
      <c r="CE138" s="118"/>
      <c r="CF138" s="118"/>
      <c r="CG138" s="118"/>
      <c r="CH138" s="118"/>
      <c r="CI138" s="118"/>
    </row>
    <row r="139" spans="1:87" ht="13.5" hidden="1" customHeight="1" outlineLevel="1" x14ac:dyDescent="0.2">
      <c r="A139" s="20"/>
      <c r="B139" s="12"/>
      <c r="C139" s="77" t="s">
        <v>105</v>
      </c>
      <c r="D139" s="45"/>
      <c r="E139" s="45"/>
      <c r="F139" s="45">
        <v>6426</v>
      </c>
      <c r="G139" s="45" t="s">
        <v>25</v>
      </c>
      <c r="H139" s="45"/>
      <c r="I139" s="46"/>
      <c r="J139" s="14"/>
      <c r="K139" s="14"/>
      <c r="L139" s="14"/>
      <c r="M139" s="1"/>
      <c r="N139" s="1"/>
      <c r="O139" s="1"/>
      <c r="P139" s="1"/>
      <c r="Q139" s="1"/>
      <c r="R139" s="1"/>
      <c r="S139" s="1"/>
      <c r="T139" s="1"/>
      <c r="U139" s="1"/>
    </row>
    <row r="140" spans="1:87" ht="13.5" hidden="1" customHeight="1" outlineLevel="1" x14ac:dyDescent="0.2">
      <c r="A140" s="17"/>
      <c r="B140" s="1"/>
      <c r="C140" s="10" t="s">
        <v>106</v>
      </c>
      <c r="D140" s="35"/>
      <c r="E140" s="35"/>
      <c r="F140" s="35">
        <v>6426</v>
      </c>
      <c r="G140" s="35" t="s">
        <v>25</v>
      </c>
      <c r="H140" s="35"/>
      <c r="I140" s="37"/>
      <c r="J140" s="14"/>
      <c r="K140" s="14"/>
      <c r="L140" s="14"/>
      <c r="M140" s="1"/>
      <c r="N140" s="1"/>
      <c r="O140" s="1"/>
      <c r="P140" s="1"/>
      <c r="Q140" s="1"/>
      <c r="R140" s="1"/>
      <c r="S140" s="1"/>
      <c r="T140" s="1"/>
      <c r="U140" s="1"/>
    </row>
    <row r="141" spans="1:87" ht="13.5" hidden="1" customHeight="1" outlineLevel="1" x14ac:dyDescent="0.2">
      <c r="A141" s="17"/>
      <c r="B141" s="1"/>
      <c r="C141" s="10" t="s">
        <v>107</v>
      </c>
      <c r="D141" s="35"/>
      <c r="E141" s="35"/>
      <c r="F141" s="35">
        <v>6426</v>
      </c>
      <c r="G141" s="35" t="s">
        <v>25</v>
      </c>
      <c r="H141" s="35"/>
      <c r="I141" s="37"/>
      <c r="J141" s="14"/>
      <c r="K141" s="14"/>
      <c r="L141" s="14"/>
      <c r="M141" s="1"/>
      <c r="N141" s="1"/>
      <c r="O141" s="1"/>
      <c r="P141" s="1"/>
      <c r="Q141" s="1"/>
      <c r="R141" s="1"/>
      <c r="S141" s="1"/>
      <c r="T141" s="1"/>
      <c r="U141" s="1"/>
    </row>
    <row r="142" spans="1:87" ht="13.5" hidden="1" customHeight="1" outlineLevel="1" x14ac:dyDescent="0.2">
      <c r="A142" s="17"/>
      <c r="B142" s="1"/>
      <c r="C142" s="10" t="s">
        <v>108</v>
      </c>
      <c r="D142" s="35"/>
      <c r="E142" s="35"/>
      <c r="F142" s="35">
        <v>6426</v>
      </c>
      <c r="G142" s="35" t="s">
        <v>25</v>
      </c>
      <c r="H142" s="35"/>
      <c r="I142" s="37"/>
      <c r="J142" s="14"/>
      <c r="K142" s="14"/>
      <c r="L142" s="14"/>
      <c r="M142" s="1"/>
      <c r="N142" s="1"/>
      <c r="O142" s="1"/>
      <c r="P142" s="1"/>
      <c r="Q142" s="1"/>
      <c r="R142" s="1"/>
      <c r="S142" s="1"/>
      <c r="T142" s="1"/>
      <c r="U142" s="1"/>
    </row>
    <row r="143" spans="1:87" ht="13.5" hidden="1" customHeight="1" outlineLevel="1" x14ac:dyDescent="0.2">
      <c r="A143" s="17"/>
      <c r="B143" s="1"/>
      <c r="C143" s="10" t="s">
        <v>116</v>
      </c>
      <c r="D143" s="35"/>
      <c r="E143" s="35"/>
      <c r="F143" s="35">
        <v>6426</v>
      </c>
      <c r="G143" s="35" t="s">
        <v>25</v>
      </c>
      <c r="H143" s="35"/>
      <c r="I143" s="37"/>
      <c r="J143" s="14"/>
      <c r="K143" s="14"/>
      <c r="L143" s="14"/>
      <c r="M143" s="1"/>
      <c r="N143" s="1"/>
      <c r="O143" s="1"/>
      <c r="P143" s="1"/>
      <c r="Q143" s="1"/>
      <c r="R143" s="1"/>
      <c r="S143" s="1"/>
      <c r="T143" s="1"/>
      <c r="U143" s="1"/>
    </row>
    <row r="144" spans="1:87" ht="13.5" hidden="1" customHeight="1" outlineLevel="1" x14ac:dyDescent="0.2">
      <c r="A144" s="17"/>
      <c r="B144" s="1"/>
      <c r="C144" s="10" t="s">
        <v>117</v>
      </c>
      <c r="D144" s="35"/>
      <c r="E144" s="35"/>
      <c r="F144" s="35">
        <v>6426</v>
      </c>
      <c r="G144" s="35" t="s">
        <v>25</v>
      </c>
      <c r="H144" s="35"/>
      <c r="I144" s="37"/>
      <c r="J144" s="14"/>
      <c r="K144" s="14"/>
      <c r="L144" s="14"/>
      <c r="M144" s="1"/>
      <c r="N144" s="1"/>
      <c r="O144" s="1"/>
      <c r="P144" s="1"/>
      <c r="Q144" s="1"/>
      <c r="R144" s="1"/>
      <c r="S144" s="1"/>
      <c r="T144" s="1"/>
      <c r="U144" s="1"/>
    </row>
    <row r="145" spans="1:87" ht="13.5" hidden="1" customHeight="1" outlineLevel="1" x14ac:dyDescent="0.2">
      <c r="A145" s="17"/>
      <c r="B145" s="1"/>
      <c r="C145" s="10" t="s">
        <v>118</v>
      </c>
      <c r="D145" s="35"/>
      <c r="E145" s="35"/>
      <c r="F145" s="35">
        <v>6426</v>
      </c>
      <c r="G145" s="35" t="s">
        <v>25</v>
      </c>
      <c r="H145" s="35"/>
      <c r="I145" s="37"/>
      <c r="J145" s="14"/>
      <c r="K145" s="14"/>
      <c r="L145" s="14"/>
      <c r="M145" s="1"/>
      <c r="N145" s="1"/>
      <c r="O145" s="1"/>
      <c r="P145" s="1"/>
      <c r="Q145" s="1"/>
      <c r="R145" s="1"/>
      <c r="S145" s="1"/>
      <c r="T145" s="1"/>
      <c r="U145" s="1"/>
    </row>
    <row r="146" spans="1:87" ht="13.5" hidden="1" customHeight="1" outlineLevel="1" x14ac:dyDescent="0.2">
      <c r="A146" s="17"/>
      <c r="B146" s="1"/>
      <c r="C146" s="10" t="s">
        <v>119</v>
      </c>
      <c r="D146" s="35"/>
      <c r="E146" s="35"/>
      <c r="F146" s="35">
        <v>6426</v>
      </c>
      <c r="G146" s="35" t="s">
        <v>25</v>
      </c>
      <c r="H146" s="35"/>
      <c r="I146" s="37"/>
      <c r="J146" s="14"/>
      <c r="K146" s="14"/>
      <c r="L146" s="14"/>
      <c r="M146" s="1"/>
      <c r="N146" s="1"/>
      <c r="O146" s="1"/>
      <c r="P146" s="1"/>
      <c r="Q146" s="1"/>
      <c r="R146" s="1"/>
      <c r="S146" s="1"/>
      <c r="T146" s="1"/>
      <c r="U146" s="1"/>
    </row>
    <row r="147" spans="1:87" ht="13.5" hidden="1" customHeight="1" outlineLevel="1" x14ac:dyDescent="0.2">
      <c r="A147" s="17"/>
      <c r="B147" s="1"/>
      <c r="C147" s="10" t="s">
        <v>113</v>
      </c>
      <c r="D147" s="35"/>
      <c r="E147" s="35"/>
      <c r="F147" s="40"/>
      <c r="G147" s="35"/>
      <c r="H147" s="35">
        <v>600</v>
      </c>
      <c r="I147" s="37" t="s">
        <v>26</v>
      </c>
      <c r="J147" s="14"/>
      <c r="K147" s="14"/>
      <c r="L147" s="14"/>
      <c r="M147" s="1"/>
      <c r="N147" s="1"/>
      <c r="O147" s="1"/>
      <c r="P147" s="1"/>
      <c r="Q147" s="1"/>
      <c r="R147" s="1"/>
      <c r="S147" s="1"/>
      <c r="T147" s="1"/>
      <c r="U147" s="1"/>
    </row>
    <row r="148" spans="1:87" ht="13.5" hidden="1" customHeight="1" outlineLevel="1" x14ac:dyDescent="0.2">
      <c r="A148" s="17"/>
      <c r="B148" s="1"/>
      <c r="C148" s="10" t="s">
        <v>120</v>
      </c>
      <c r="D148" s="35"/>
      <c r="E148" s="35"/>
      <c r="F148" s="35">
        <v>200</v>
      </c>
      <c r="G148" s="35" t="s">
        <v>25</v>
      </c>
      <c r="H148" s="35"/>
      <c r="I148" s="37"/>
      <c r="J148" s="14"/>
      <c r="K148" s="14"/>
      <c r="L148" s="14"/>
      <c r="M148" s="1"/>
      <c r="N148" s="1"/>
      <c r="O148" s="1"/>
      <c r="P148" s="1"/>
      <c r="Q148" s="1"/>
      <c r="R148" s="1"/>
      <c r="S148" s="1"/>
      <c r="T148" s="1"/>
      <c r="U148" s="1"/>
    </row>
    <row r="149" spans="1:87" ht="13.5" hidden="1" customHeight="1" outlineLevel="1" x14ac:dyDescent="0.2">
      <c r="A149" s="17"/>
      <c r="B149" s="1"/>
      <c r="C149" s="10" t="s">
        <v>121</v>
      </c>
      <c r="D149" s="35"/>
      <c r="E149" s="35"/>
      <c r="F149" s="40"/>
      <c r="G149" s="35"/>
      <c r="H149" s="35">
        <v>900</v>
      </c>
      <c r="I149" s="37" t="s">
        <v>26</v>
      </c>
      <c r="J149" s="14"/>
      <c r="K149" s="14"/>
      <c r="L149" s="14"/>
      <c r="M149" s="1"/>
      <c r="N149" s="1"/>
      <c r="O149" s="1"/>
      <c r="P149" s="1"/>
      <c r="Q149" s="1"/>
      <c r="R149" s="1"/>
      <c r="S149" s="1"/>
      <c r="T149" s="1"/>
      <c r="U149" s="1"/>
    </row>
    <row r="150" spans="1:87" ht="13.5" hidden="1" customHeight="1" outlineLevel="1" x14ac:dyDescent="0.2">
      <c r="A150" s="17"/>
      <c r="B150" s="1"/>
      <c r="C150" s="10" t="s">
        <v>122</v>
      </c>
      <c r="D150" s="35"/>
      <c r="E150" s="35"/>
      <c r="F150" s="40"/>
      <c r="G150" s="35"/>
      <c r="H150" s="35">
        <v>600</v>
      </c>
      <c r="I150" s="37" t="s">
        <v>26</v>
      </c>
      <c r="J150" s="14"/>
      <c r="K150" s="14"/>
      <c r="L150" s="14"/>
      <c r="M150" s="1"/>
      <c r="N150" s="1"/>
      <c r="O150" s="1"/>
      <c r="P150" s="1"/>
      <c r="Q150" s="1"/>
      <c r="R150" s="1"/>
      <c r="S150" s="1"/>
      <c r="T150" s="1"/>
      <c r="U150" s="1"/>
    </row>
    <row r="151" spans="1:87" ht="13.5" hidden="1" customHeight="1" outlineLevel="1" x14ac:dyDescent="0.2">
      <c r="A151" s="17"/>
      <c r="B151" s="1"/>
      <c r="C151" s="10" t="s">
        <v>114</v>
      </c>
      <c r="D151" s="35"/>
      <c r="E151" s="35"/>
      <c r="F151" s="40"/>
      <c r="G151" s="35"/>
      <c r="H151" s="35">
        <v>3550</v>
      </c>
      <c r="I151" s="37" t="s">
        <v>26</v>
      </c>
      <c r="J151" s="14"/>
      <c r="K151" s="14"/>
      <c r="L151" s="14"/>
      <c r="M151" s="1"/>
      <c r="N151" s="1"/>
      <c r="O151" s="1"/>
      <c r="P151" s="1"/>
      <c r="Q151" s="1"/>
      <c r="R151" s="1"/>
      <c r="S151" s="1"/>
      <c r="T151" s="1"/>
      <c r="U151" s="1"/>
    </row>
    <row r="152" spans="1:87" ht="13.5" hidden="1" customHeight="1" outlineLevel="1" x14ac:dyDescent="0.2">
      <c r="A152" s="17"/>
      <c r="B152" s="1"/>
      <c r="C152" s="10" t="s">
        <v>123</v>
      </c>
      <c r="D152" s="35"/>
      <c r="E152" s="35"/>
      <c r="F152" s="35">
        <v>20000</v>
      </c>
      <c r="G152" s="35" t="s">
        <v>25</v>
      </c>
      <c r="H152" s="35"/>
      <c r="I152" s="37"/>
      <c r="J152" s="14"/>
      <c r="K152" s="14"/>
      <c r="L152" s="14"/>
      <c r="M152" s="1"/>
      <c r="N152" s="1"/>
      <c r="O152" s="1"/>
      <c r="P152" s="1"/>
      <c r="Q152" s="1"/>
      <c r="R152" s="1"/>
      <c r="S152" s="1"/>
      <c r="T152" s="1"/>
      <c r="U152" s="1"/>
    </row>
    <row r="153" spans="1:87" ht="13.5" hidden="1" customHeight="1" outlineLevel="1" x14ac:dyDescent="0.2">
      <c r="A153" s="17"/>
      <c r="B153" s="1"/>
      <c r="C153" s="10" t="s">
        <v>124</v>
      </c>
      <c r="D153" s="35"/>
      <c r="E153" s="35"/>
      <c r="F153" s="35">
        <v>1350</v>
      </c>
      <c r="G153" s="35" t="s">
        <v>25</v>
      </c>
      <c r="H153" s="35"/>
      <c r="I153" s="37"/>
      <c r="J153" s="14"/>
      <c r="K153" s="14"/>
      <c r="L153" s="14"/>
      <c r="M153" s="1"/>
      <c r="N153" s="1"/>
      <c r="O153" s="1"/>
      <c r="P153" s="1"/>
      <c r="Q153" s="1"/>
      <c r="R153" s="1"/>
      <c r="S153" s="1"/>
      <c r="T153" s="1"/>
      <c r="U153" s="1"/>
    </row>
    <row r="154" spans="1:87" ht="13.5" hidden="1" customHeight="1" outlineLevel="1" x14ac:dyDescent="0.2">
      <c r="A154" s="17"/>
      <c r="B154" s="1"/>
      <c r="C154" s="10" t="s">
        <v>125</v>
      </c>
      <c r="D154" s="35"/>
      <c r="E154" s="35"/>
      <c r="F154" s="35">
        <v>1350</v>
      </c>
      <c r="G154" s="35" t="s">
        <v>25</v>
      </c>
      <c r="H154" s="35"/>
      <c r="I154" s="37"/>
      <c r="J154" s="14"/>
      <c r="K154" s="14"/>
      <c r="L154" s="14"/>
      <c r="M154" s="1"/>
      <c r="N154" s="1"/>
      <c r="O154" s="1"/>
      <c r="P154" s="1"/>
      <c r="Q154" s="1"/>
      <c r="R154" s="1"/>
      <c r="S154" s="1"/>
      <c r="T154" s="1"/>
      <c r="U154" s="1"/>
    </row>
    <row r="155" spans="1:87" ht="13.5" hidden="1" customHeight="1" outlineLevel="1" x14ac:dyDescent="0.2">
      <c r="A155" s="17"/>
      <c r="B155" s="1"/>
      <c r="C155" s="10" t="s">
        <v>52</v>
      </c>
      <c r="D155" s="35"/>
      <c r="E155" s="35"/>
      <c r="F155" s="35">
        <v>200</v>
      </c>
      <c r="G155" s="35" t="s">
        <v>25</v>
      </c>
      <c r="H155" s="35"/>
      <c r="I155" s="37"/>
      <c r="J155" s="14"/>
      <c r="K155" s="14"/>
      <c r="L155" s="14"/>
      <c r="M155" s="1"/>
      <c r="N155" s="1"/>
      <c r="O155" s="1"/>
      <c r="P155" s="1"/>
      <c r="Q155" s="1"/>
      <c r="R155" s="1"/>
      <c r="S155" s="1"/>
      <c r="T155" s="1"/>
      <c r="U155" s="1"/>
    </row>
    <row r="156" spans="1:87" ht="13.5" hidden="1" customHeight="1" outlineLevel="1" x14ac:dyDescent="0.2">
      <c r="A156" s="17"/>
      <c r="B156" s="1"/>
      <c r="C156" s="10" t="s">
        <v>52</v>
      </c>
      <c r="D156" s="35"/>
      <c r="E156" s="35"/>
      <c r="F156" s="40"/>
      <c r="G156" s="35"/>
      <c r="H156" s="35">
        <v>400</v>
      </c>
      <c r="I156" s="37" t="s">
        <v>26</v>
      </c>
      <c r="J156" s="14"/>
      <c r="K156" s="14"/>
      <c r="L156" s="14"/>
      <c r="M156" s="1"/>
      <c r="N156" s="1"/>
      <c r="O156" s="1"/>
      <c r="P156" s="1"/>
      <c r="Q156" s="1"/>
      <c r="R156" s="1"/>
      <c r="S156" s="1"/>
      <c r="T156" s="1"/>
      <c r="U156" s="1"/>
    </row>
    <row r="157" spans="1:87" ht="13.5" hidden="1" customHeight="1" outlineLevel="1" x14ac:dyDescent="0.2">
      <c r="A157" s="17"/>
      <c r="B157" s="1"/>
      <c r="C157" s="10" t="s">
        <v>51</v>
      </c>
      <c r="D157" s="35"/>
      <c r="E157" s="35"/>
      <c r="F157" s="35">
        <v>821</v>
      </c>
      <c r="G157" s="35" t="s">
        <v>25</v>
      </c>
      <c r="H157" s="35"/>
      <c r="I157" s="37"/>
      <c r="J157" s="14"/>
      <c r="K157" s="14"/>
      <c r="L157" s="14"/>
      <c r="M157" s="1"/>
      <c r="N157" s="1"/>
      <c r="O157" s="1"/>
      <c r="P157" s="1"/>
      <c r="Q157" s="1"/>
      <c r="R157" s="1"/>
      <c r="S157" s="1"/>
      <c r="T157" s="1"/>
      <c r="U157" s="1"/>
    </row>
    <row r="158" spans="1:87" ht="13.5" hidden="1" customHeight="1" outlineLevel="1" thickBot="1" x14ac:dyDescent="0.25">
      <c r="A158" s="20"/>
      <c r="B158" s="12"/>
      <c r="C158" s="77" t="s">
        <v>50</v>
      </c>
      <c r="D158" s="45"/>
      <c r="E158" s="45"/>
      <c r="F158" s="148"/>
      <c r="G158" s="45"/>
      <c r="H158" s="45">
        <v>3550</v>
      </c>
      <c r="I158" s="46" t="s">
        <v>26</v>
      </c>
      <c r="J158" s="14"/>
      <c r="K158" s="14"/>
      <c r="L158" s="14"/>
      <c r="M158" s="1"/>
      <c r="N158" s="1"/>
      <c r="O158" s="1"/>
      <c r="P158" s="1"/>
      <c r="Q158" s="1"/>
      <c r="R158" s="1"/>
      <c r="S158" s="1"/>
      <c r="T158" s="1"/>
      <c r="U158" s="1"/>
    </row>
    <row r="159" spans="1:87" s="136" customFormat="1" ht="30" customHeight="1" collapsed="1" x14ac:dyDescent="0.2">
      <c r="A159" s="126"/>
      <c r="B159" s="127"/>
      <c r="C159" s="122" t="s">
        <v>421</v>
      </c>
      <c r="D159" s="123"/>
      <c r="E159" s="123"/>
      <c r="F159" s="123">
        <v>48500</v>
      </c>
      <c r="G159" s="123" t="s">
        <v>25</v>
      </c>
      <c r="H159" s="123">
        <v>5025</v>
      </c>
      <c r="I159" s="125" t="s">
        <v>26</v>
      </c>
      <c r="J159" s="14"/>
      <c r="K159" s="14"/>
      <c r="L159" s="14"/>
      <c r="M159" s="1"/>
      <c r="N159" s="1"/>
      <c r="O159" s="1"/>
      <c r="P159" s="1"/>
      <c r="Q159" s="1"/>
      <c r="R159" s="1"/>
      <c r="S159" s="1"/>
      <c r="T159" s="1"/>
      <c r="U159" s="1"/>
      <c r="V159" s="118"/>
      <c r="W159" s="118"/>
      <c r="X159" s="118"/>
      <c r="Y159" s="118"/>
      <c r="Z159" s="118"/>
      <c r="AA159" s="118"/>
      <c r="AB159" s="118"/>
      <c r="AC159" s="118"/>
      <c r="AD159" s="118"/>
      <c r="AE159" s="118"/>
      <c r="AF159" s="118"/>
      <c r="AG159" s="118"/>
      <c r="AH159" s="118"/>
      <c r="AI159" s="118"/>
      <c r="AJ159" s="118"/>
      <c r="AK159" s="118"/>
      <c r="AL159" s="118"/>
      <c r="AM159" s="118"/>
      <c r="AN159" s="118"/>
      <c r="AO159" s="118"/>
      <c r="AP159" s="118"/>
      <c r="AQ159" s="118"/>
      <c r="AR159" s="118"/>
      <c r="AS159" s="118"/>
      <c r="AT159" s="118"/>
      <c r="AU159" s="118"/>
      <c r="AV159" s="118"/>
      <c r="AW159" s="118"/>
      <c r="AX159" s="118"/>
      <c r="AY159" s="118"/>
      <c r="AZ159" s="118"/>
      <c r="BA159" s="118"/>
      <c r="BB159" s="118"/>
      <c r="BC159" s="118"/>
      <c r="BD159" s="118"/>
      <c r="BE159" s="118"/>
      <c r="BF159" s="118"/>
      <c r="BG159" s="118"/>
      <c r="BH159" s="118"/>
      <c r="BI159" s="118"/>
      <c r="BJ159" s="118"/>
      <c r="BK159" s="118"/>
      <c r="BL159" s="118"/>
      <c r="BM159" s="118"/>
      <c r="BN159" s="118"/>
      <c r="BO159" s="118"/>
      <c r="BP159" s="118"/>
      <c r="BQ159" s="118"/>
      <c r="BR159" s="118"/>
      <c r="BS159" s="118"/>
      <c r="BT159" s="118"/>
      <c r="BU159" s="118"/>
      <c r="BV159" s="118"/>
      <c r="BW159" s="118"/>
      <c r="BX159" s="118"/>
      <c r="BY159" s="118"/>
      <c r="BZ159" s="118"/>
      <c r="CA159" s="118"/>
      <c r="CB159" s="118"/>
      <c r="CC159" s="118"/>
      <c r="CD159" s="118"/>
      <c r="CE159" s="118"/>
      <c r="CF159" s="118"/>
      <c r="CG159" s="118"/>
      <c r="CH159" s="118"/>
      <c r="CI159" s="118"/>
    </row>
    <row r="160" spans="1:87" ht="13.5" hidden="1" customHeight="1" outlineLevel="1" x14ac:dyDescent="0.2">
      <c r="A160" s="17"/>
      <c r="B160" s="1"/>
      <c r="C160" s="10" t="s">
        <v>115</v>
      </c>
      <c r="D160" s="35"/>
      <c r="E160" s="35"/>
      <c r="F160" s="35">
        <v>32400</v>
      </c>
      <c r="G160" s="35" t="s">
        <v>25</v>
      </c>
      <c r="H160" s="35"/>
      <c r="I160" s="37"/>
      <c r="J160" s="14"/>
      <c r="K160" s="14"/>
      <c r="L160" s="14"/>
      <c r="M160" s="1"/>
      <c r="N160" s="1"/>
      <c r="O160" s="1"/>
      <c r="P160" s="1"/>
      <c r="Q160" s="1"/>
      <c r="R160" s="1"/>
      <c r="S160" s="1"/>
      <c r="T160" s="1"/>
      <c r="U160" s="1"/>
    </row>
    <row r="161" spans="1:87" ht="13.5" hidden="1" customHeight="1" outlineLevel="1" x14ac:dyDescent="0.2">
      <c r="A161" s="17"/>
      <c r="B161" s="1"/>
      <c r="C161" s="10" t="s">
        <v>126</v>
      </c>
      <c r="D161" s="35"/>
      <c r="E161" s="35"/>
      <c r="F161" s="35">
        <v>1600</v>
      </c>
      <c r="G161" s="35" t="s">
        <v>25</v>
      </c>
      <c r="H161" s="35"/>
      <c r="I161" s="37"/>
      <c r="J161" s="14"/>
      <c r="K161" s="14"/>
      <c r="L161" s="14"/>
      <c r="M161" s="1"/>
      <c r="N161" s="1"/>
      <c r="O161" s="1"/>
      <c r="P161" s="1"/>
      <c r="Q161" s="1"/>
      <c r="R161" s="1"/>
      <c r="S161" s="1"/>
      <c r="T161" s="1"/>
      <c r="U161" s="1"/>
    </row>
    <row r="162" spans="1:87" ht="13.5" hidden="1" customHeight="1" outlineLevel="1" x14ac:dyDescent="0.2">
      <c r="A162" s="17"/>
      <c r="B162" s="1"/>
      <c r="C162" s="10" t="s">
        <v>127</v>
      </c>
      <c r="D162" s="35"/>
      <c r="E162" s="35"/>
      <c r="F162" s="40"/>
      <c r="G162" s="35"/>
      <c r="H162" s="35">
        <v>1200</v>
      </c>
      <c r="I162" s="37" t="s">
        <v>26</v>
      </c>
      <c r="J162" s="14"/>
      <c r="K162" s="14"/>
      <c r="L162" s="14"/>
      <c r="M162" s="1"/>
      <c r="N162" s="1"/>
      <c r="O162" s="1"/>
      <c r="P162" s="1"/>
      <c r="Q162" s="1"/>
      <c r="R162" s="1"/>
      <c r="S162" s="1"/>
      <c r="T162" s="1"/>
      <c r="U162" s="1"/>
    </row>
    <row r="163" spans="1:87" ht="13.5" hidden="1" customHeight="1" outlineLevel="1" x14ac:dyDescent="0.2">
      <c r="A163" s="17"/>
      <c r="B163" s="1"/>
      <c r="C163" s="10" t="s">
        <v>54</v>
      </c>
      <c r="D163" s="35"/>
      <c r="E163" s="35"/>
      <c r="F163" s="35">
        <v>14300</v>
      </c>
      <c r="G163" s="35" t="s">
        <v>25</v>
      </c>
      <c r="H163" s="35"/>
      <c r="I163" s="37"/>
      <c r="J163" s="14"/>
      <c r="K163" s="14"/>
      <c r="L163" s="14"/>
      <c r="M163" s="1"/>
      <c r="N163" s="1"/>
      <c r="O163" s="1"/>
      <c r="P163" s="1"/>
      <c r="Q163" s="1"/>
      <c r="R163" s="1"/>
      <c r="S163" s="1"/>
      <c r="T163" s="1"/>
      <c r="U163" s="1"/>
    </row>
    <row r="164" spans="1:87" ht="13.5" hidden="1" customHeight="1" outlineLevel="1" x14ac:dyDescent="0.2">
      <c r="A164" s="17"/>
      <c r="B164" s="1"/>
      <c r="C164" s="10" t="s">
        <v>113</v>
      </c>
      <c r="D164" s="35"/>
      <c r="E164" s="35"/>
      <c r="F164" s="40"/>
      <c r="G164" s="35"/>
      <c r="H164" s="35">
        <v>600</v>
      </c>
      <c r="I164" s="37" t="s">
        <v>26</v>
      </c>
      <c r="J164" s="14"/>
      <c r="K164" s="14"/>
      <c r="L164" s="14"/>
      <c r="M164" s="1"/>
      <c r="N164" s="1"/>
      <c r="O164" s="1"/>
      <c r="P164" s="1"/>
      <c r="Q164" s="1"/>
      <c r="R164" s="1"/>
      <c r="S164" s="1"/>
      <c r="T164" s="1"/>
      <c r="U164" s="1"/>
    </row>
    <row r="165" spans="1:87" ht="13.5" hidden="1" customHeight="1" outlineLevel="1" x14ac:dyDescent="0.2">
      <c r="A165" s="17"/>
      <c r="B165" s="1"/>
      <c r="C165" s="10" t="s">
        <v>52</v>
      </c>
      <c r="D165" s="35"/>
      <c r="E165" s="35"/>
      <c r="F165" s="35">
        <v>200</v>
      </c>
      <c r="G165" s="35" t="s">
        <v>25</v>
      </c>
      <c r="H165" s="35"/>
      <c r="I165" s="37"/>
      <c r="J165" s="14"/>
      <c r="K165" s="14"/>
      <c r="L165" s="14"/>
      <c r="M165" s="1"/>
      <c r="N165" s="1"/>
      <c r="O165" s="1"/>
      <c r="P165" s="1"/>
      <c r="Q165" s="1"/>
      <c r="R165" s="1"/>
      <c r="S165" s="1"/>
      <c r="T165" s="1"/>
      <c r="U165" s="1"/>
    </row>
    <row r="166" spans="1:87" ht="13.5" hidden="1" customHeight="1" outlineLevel="1" x14ac:dyDescent="0.2">
      <c r="A166" s="17"/>
      <c r="B166" s="1"/>
      <c r="C166" s="10" t="s">
        <v>52</v>
      </c>
      <c r="D166" s="35"/>
      <c r="E166" s="35"/>
      <c r="F166" s="40"/>
      <c r="G166" s="35"/>
      <c r="H166" s="35">
        <v>400</v>
      </c>
      <c r="I166" s="37" t="s">
        <v>26</v>
      </c>
      <c r="J166" s="14"/>
      <c r="K166" s="14"/>
      <c r="L166" s="14"/>
      <c r="M166" s="1"/>
      <c r="N166" s="1"/>
      <c r="O166" s="1"/>
      <c r="P166" s="1"/>
      <c r="Q166" s="1"/>
      <c r="R166" s="1"/>
      <c r="S166" s="1"/>
      <c r="T166" s="1"/>
      <c r="U166" s="1"/>
    </row>
    <row r="167" spans="1:87" s="25" customFormat="1" ht="13.5" hidden="1" customHeight="1" outlineLevel="1" thickBot="1" x14ac:dyDescent="0.25">
      <c r="A167" s="21"/>
      <c r="B167" s="18"/>
      <c r="C167" s="74" t="s">
        <v>50</v>
      </c>
      <c r="D167" s="41"/>
      <c r="E167" s="41"/>
      <c r="F167" s="59"/>
      <c r="G167" s="41"/>
      <c r="H167" s="41">
        <v>2825</v>
      </c>
      <c r="I167" s="42" t="s">
        <v>26</v>
      </c>
      <c r="J167" s="14"/>
      <c r="K167" s="14"/>
      <c r="L167" s="14"/>
      <c r="M167" s="1"/>
      <c r="N167" s="1"/>
      <c r="O167" s="1"/>
      <c r="P167" s="1"/>
      <c r="Q167" s="1"/>
      <c r="R167" s="1"/>
      <c r="S167" s="1"/>
      <c r="T167" s="1"/>
      <c r="U167" s="1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</row>
    <row r="168" spans="1:87" s="72" customFormat="1" ht="19.5" customHeight="1" collapsed="1" thickBot="1" x14ac:dyDescent="0.25">
      <c r="A168" s="97"/>
      <c r="B168" s="98" t="s">
        <v>27</v>
      </c>
      <c r="C168" s="99"/>
      <c r="D168" s="83"/>
      <c r="E168" s="84"/>
      <c r="F168" s="84"/>
      <c r="G168" s="84"/>
      <c r="H168" s="84"/>
      <c r="I168" s="85"/>
      <c r="J168" s="14"/>
      <c r="K168" s="14"/>
      <c r="L168" s="14"/>
      <c r="M168" s="1"/>
      <c r="N168" s="1"/>
      <c r="O168" s="1"/>
      <c r="P168" s="1"/>
      <c r="Q168" s="1"/>
      <c r="R168" s="1"/>
      <c r="S168" s="1"/>
      <c r="T168" s="1"/>
      <c r="U168" s="1"/>
    </row>
    <row r="169" spans="1:87" s="118" customFormat="1" ht="30" customHeight="1" thickBot="1" x14ac:dyDescent="0.25">
      <c r="A169" s="165">
        <v>5</v>
      </c>
      <c r="B169" s="166" t="s">
        <v>28</v>
      </c>
      <c r="C169" s="167" t="s">
        <v>530</v>
      </c>
      <c r="D169" s="168">
        <f>SUM(D170,D186,D200)</f>
        <v>231183</v>
      </c>
      <c r="E169" s="169"/>
      <c r="F169" s="168">
        <f>SUM(F170,F186,F200)</f>
        <v>164838.60999999999</v>
      </c>
      <c r="G169" s="169"/>
      <c r="H169" s="168">
        <f>SUM(H170,H186,H200)</f>
        <v>11576</v>
      </c>
      <c r="I169" s="170"/>
      <c r="J169" s="14"/>
      <c r="K169" s="14"/>
      <c r="L169" s="14"/>
      <c r="M169" s="1"/>
      <c r="N169" s="1"/>
      <c r="O169" s="1"/>
      <c r="P169" s="1"/>
      <c r="Q169" s="1"/>
      <c r="R169" s="1"/>
      <c r="S169" s="1"/>
      <c r="T169" s="1"/>
      <c r="U169" s="1"/>
    </row>
    <row r="170" spans="1:87" s="161" customFormat="1" ht="31.5" customHeight="1" thickBot="1" x14ac:dyDescent="0.25">
      <c r="A170" s="126"/>
      <c r="B170" s="127"/>
      <c r="C170" s="122" t="s">
        <v>450</v>
      </c>
      <c r="D170" s="123">
        <v>170133</v>
      </c>
      <c r="E170" s="123" t="s">
        <v>25</v>
      </c>
      <c r="F170" s="123">
        <v>73451.61</v>
      </c>
      <c r="G170" s="123" t="s">
        <v>25</v>
      </c>
      <c r="H170" s="123">
        <v>6696</v>
      </c>
      <c r="I170" s="125" t="s">
        <v>26</v>
      </c>
      <c r="J170" s="14"/>
      <c r="K170" s="14"/>
      <c r="L170" s="14"/>
      <c r="M170" s="1"/>
      <c r="N170" s="1"/>
      <c r="O170" s="1"/>
      <c r="P170" s="1"/>
      <c r="Q170" s="1"/>
      <c r="R170" s="1"/>
      <c r="S170" s="1"/>
      <c r="T170" s="1"/>
      <c r="U170" s="1"/>
      <c r="V170" s="180"/>
      <c r="W170" s="180"/>
      <c r="X170" s="180"/>
      <c r="Y170" s="180"/>
      <c r="Z170" s="180"/>
      <c r="AA170" s="180"/>
      <c r="AB170" s="180"/>
      <c r="AC170" s="180"/>
      <c r="AD170" s="180"/>
      <c r="AE170" s="180"/>
      <c r="AF170" s="180"/>
      <c r="AG170" s="180"/>
      <c r="AH170" s="180"/>
      <c r="AI170" s="180"/>
      <c r="AJ170" s="180"/>
      <c r="AK170" s="180"/>
      <c r="AL170" s="180"/>
      <c r="AM170" s="180"/>
      <c r="AN170" s="180"/>
      <c r="AO170" s="180"/>
      <c r="AP170" s="180"/>
      <c r="AQ170" s="180"/>
      <c r="AR170" s="180"/>
      <c r="AS170" s="180"/>
      <c r="AT170" s="180"/>
      <c r="AU170" s="180"/>
      <c r="AV170" s="180"/>
      <c r="AW170" s="180"/>
      <c r="AX170" s="180"/>
      <c r="AY170" s="180"/>
      <c r="AZ170" s="180"/>
      <c r="BA170" s="180"/>
      <c r="BB170" s="180"/>
      <c r="BC170" s="180"/>
      <c r="BD170" s="180"/>
      <c r="BE170" s="180"/>
      <c r="BF170" s="180"/>
      <c r="BG170" s="180"/>
      <c r="BH170" s="180"/>
      <c r="BI170" s="180"/>
      <c r="BJ170" s="180"/>
      <c r="BK170" s="180"/>
      <c r="BL170" s="180"/>
      <c r="BM170" s="180"/>
      <c r="BN170" s="180"/>
      <c r="BO170" s="180"/>
      <c r="BP170" s="180"/>
      <c r="BQ170" s="180"/>
      <c r="BR170" s="180"/>
      <c r="BS170" s="180"/>
      <c r="BT170" s="180"/>
      <c r="BU170" s="180"/>
      <c r="BV170" s="180"/>
      <c r="BW170" s="180"/>
      <c r="BX170" s="180"/>
      <c r="BY170" s="180"/>
      <c r="BZ170" s="180"/>
      <c r="CA170" s="180"/>
      <c r="CB170" s="180"/>
      <c r="CC170" s="180"/>
      <c r="CD170" s="180"/>
      <c r="CE170" s="180"/>
      <c r="CF170" s="180"/>
      <c r="CG170" s="180"/>
      <c r="CH170" s="180"/>
      <c r="CI170" s="180"/>
    </row>
    <row r="171" spans="1:87" s="111" customFormat="1" ht="15.75" hidden="1" customHeight="1" outlineLevel="1" x14ac:dyDescent="0.2">
      <c r="A171" s="17"/>
      <c r="B171" s="2"/>
      <c r="C171" s="6" t="s">
        <v>353</v>
      </c>
      <c r="D171" s="35">
        <v>39600</v>
      </c>
      <c r="E171" s="35" t="s">
        <v>25</v>
      </c>
      <c r="F171" s="35"/>
      <c r="G171" s="35"/>
      <c r="H171" s="35"/>
      <c r="I171" s="37"/>
      <c r="J171" s="14"/>
      <c r="K171" s="14"/>
      <c r="L171" s="14"/>
      <c r="M171" s="1"/>
      <c r="N171" s="1"/>
      <c r="O171" s="1"/>
      <c r="P171" s="1"/>
      <c r="Q171" s="1"/>
      <c r="R171" s="1"/>
      <c r="S171" s="1"/>
      <c r="T171" s="1"/>
      <c r="U171" s="1"/>
    </row>
    <row r="172" spans="1:87" s="111" customFormat="1" ht="15.75" hidden="1" customHeight="1" outlineLevel="1" x14ac:dyDescent="0.2">
      <c r="A172" s="17"/>
      <c r="B172" s="2"/>
      <c r="C172" s="6" t="s">
        <v>354</v>
      </c>
      <c r="D172" s="35">
        <v>39600</v>
      </c>
      <c r="E172" s="35" t="s">
        <v>25</v>
      </c>
      <c r="F172" s="35"/>
      <c r="G172" s="35"/>
      <c r="H172" s="35"/>
      <c r="I172" s="37"/>
      <c r="J172" s="14"/>
      <c r="K172" s="14"/>
      <c r="L172" s="14"/>
      <c r="M172" s="1"/>
      <c r="N172" s="1"/>
      <c r="O172" s="1"/>
      <c r="P172" s="1"/>
      <c r="Q172" s="1"/>
      <c r="R172" s="1"/>
      <c r="S172" s="1"/>
      <c r="T172" s="1"/>
      <c r="U172" s="1"/>
    </row>
    <row r="173" spans="1:87" s="111" customFormat="1" ht="15.75" hidden="1" customHeight="1" outlineLevel="1" x14ac:dyDescent="0.2">
      <c r="A173" s="17"/>
      <c r="B173" s="2"/>
      <c r="C173" s="6" t="s">
        <v>355</v>
      </c>
      <c r="D173" s="35">
        <v>39600</v>
      </c>
      <c r="E173" s="35" t="s">
        <v>25</v>
      </c>
      <c r="F173" s="35"/>
      <c r="G173" s="35"/>
      <c r="H173" s="35"/>
      <c r="I173" s="37"/>
      <c r="J173" s="14"/>
      <c r="K173" s="14"/>
      <c r="L173" s="14"/>
      <c r="M173" s="1"/>
      <c r="N173" s="1"/>
      <c r="O173" s="1"/>
      <c r="P173" s="1"/>
      <c r="Q173" s="1"/>
      <c r="R173" s="1"/>
      <c r="S173" s="1"/>
      <c r="T173" s="1"/>
      <c r="U173" s="1"/>
    </row>
    <row r="174" spans="1:87" s="111" customFormat="1" ht="15.75" hidden="1" customHeight="1" outlineLevel="1" x14ac:dyDescent="0.2">
      <c r="A174" s="17"/>
      <c r="B174" s="2"/>
      <c r="C174" s="6" t="s">
        <v>356</v>
      </c>
      <c r="D174" s="35">
        <v>39600</v>
      </c>
      <c r="E174" s="35" t="s">
        <v>25</v>
      </c>
      <c r="F174" s="35"/>
      <c r="G174" s="35"/>
      <c r="H174" s="35"/>
      <c r="I174" s="37"/>
      <c r="J174" s="14"/>
      <c r="K174" s="14"/>
      <c r="L174" s="14"/>
      <c r="M174" s="1"/>
      <c r="N174" s="1"/>
      <c r="O174" s="1"/>
      <c r="P174" s="1"/>
      <c r="Q174" s="1"/>
      <c r="R174" s="1"/>
      <c r="S174" s="1"/>
      <c r="T174" s="1"/>
      <c r="U174" s="1"/>
    </row>
    <row r="175" spans="1:87" s="111" customFormat="1" ht="15.75" hidden="1" customHeight="1" outlineLevel="1" x14ac:dyDescent="0.2">
      <c r="A175" s="17"/>
      <c r="B175" s="2"/>
      <c r="C175" s="6" t="s">
        <v>357</v>
      </c>
      <c r="D175" s="35">
        <v>11733</v>
      </c>
      <c r="E175" s="35" t="s">
        <v>25</v>
      </c>
      <c r="F175" s="35"/>
      <c r="G175" s="35"/>
      <c r="H175" s="35"/>
      <c r="I175" s="37"/>
      <c r="J175" s="14"/>
      <c r="K175" s="14"/>
      <c r="L175" s="14"/>
      <c r="M175" s="1"/>
      <c r="N175" s="1"/>
      <c r="O175" s="1"/>
      <c r="P175" s="1"/>
      <c r="Q175" s="1"/>
      <c r="R175" s="1"/>
      <c r="S175" s="1"/>
      <c r="T175" s="1"/>
      <c r="U175" s="1"/>
    </row>
    <row r="176" spans="1:87" s="111" customFormat="1" ht="13.5" hidden="1" customHeight="1" outlineLevel="1" x14ac:dyDescent="0.2">
      <c r="A176" s="17"/>
      <c r="B176" s="2"/>
      <c r="C176" s="6" t="s">
        <v>358</v>
      </c>
      <c r="D176" s="35"/>
      <c r="E176" s="35"/>
      <c r="F176" s="35">
        <v>29635.07</v>
      </c>
      <c r="G176" s="35" t="s">
        <v>25</v>
      </c>
      <c r="H176" s="35"/>
      <c r="I176" s="37"/>
      <c r="J176" s="14"/>
      <c r="K176" s="14"/>
      <c r="L176" s="14"/>
      <c r="M176" s="1"/>
      <c r="N176" s="1"/>
      <c r="O176" s="1"/>
      <c r="P176" s="1"/>
      <c r="Q176" s="1"/>
      <c r="R176" s="1"/>
      <c r="S176" s="1"/>
      <c r="T176" s="1"/>
      <c r="U176" s="1"/>
    </row>
    <row r="177" spans="1:87" s="111" customFormat="1" ht="13.5" hidden="1" customHeight="1" outlineLevel="1" x14ac:dyDescent="0.2">
      <c r="A177" s="17"/>
      <c r="B177" s="2"/>
      <c r="C177" s="6" t="s">
        <v>359</v>
      </c>
      <c r="D177" s="35"/>
      <c r="E177" s="35"/>
      <c r="F177" s="35">
        <v>2080.56</v>
      </c>
      <c r="G177" s="35" t="s">
        <v>25</v>
      </c>
      <c r="H177" s="35"/>
      <c r="I177" s="37"/>
      <c r="J177" s="14"/>
      <c r="K177" s="14"/>
      <c r="L177" s="14"/>
      <c r="M177" s="1"/>
      <c r="N177" s="1"/>
      <c r="O177" s="1"/>
      <c r="P177" s="1"/>
      <c r="Q177" s="1"/>
      <c r="R177" s="1"/>
      <c r="S177" s="1"/>
      <c r="T177" s="1"/>
      <c r="U177" s="1"/>
    </row>
    <row r="178" spans="1:87" s="111" customFormat="1" ht="13.5" hidden="1" customHeight="1" outlineLevel="1" x14ac:dyDescent="0.2">
      <c r="A178" s="17"/>
      <c r="B178" s="2"/>
      <c r="C178" s="6" t="s">
        <v>360</v>
      </c>
      <c r="D178" s="35"/>
      <c r="E178" s="35"/>
      <c r="F178" s="35">
        <v>22065.17</v>
      </c>
      <c r="G178" s="35" t="s">
        <v>25</v>
      </c>
      <c r="H178" s="35"/>
      <c r="I178" s="37"/>
      <c r="J178" s="14"/>
      <c r="K178" s="14"/>
      <c r="L178" s="14"/>
      <c r="M178" s="1"/>
      <c r="N178" s="1"/>
      <c r="O178" s="1"/>
      <c r="P178" s="1"/>
      <c r="Q178" s="1"/>
      <c r="R178" s="1"/>
      <c r="S178" s="1"/>
      <c r="T178" s="1"/>
      <c r="U178" s="1"/>
    </row>
    <row r="179" spans="1:87" s="111" customFormat="1" ht="13.5" hidden="1" customHeight="1" outlineLevel="1" x14ac:dyDescent="0.2">
      <c r="A179" s="17"/>
      <c r="B179" s="2"/>
      <c r="C179" s="6" t="s">
        <v>359</v>
      </c>
      <c r="D179" s="35"/>
      <c r="E179" s="35"/>
      <c r="F179" s="35">
        <v>3572.24</v>
      </c>
      <c r="G179" s="35" t="s">
        <v>25</v>
      </c>
      <c r="H179" s="35"/>
      <c r="I179" s="37"/>
      <c r="J179" s="14"/>
      <c r="K179" s="14"/>
      <c r="L179" s="14"/>
      <c r="M179" s="1"/>
      <c r="N179" s="1"/>
      <c r="O179" s="1"/>
      <c r="P179" s="1"/>
      <c r="Q179" s="1"/>
      <c r="R179" s="1"/>
      <c r="S179" s="1"/>
      <c r="T179" s="1"/>
      <c r="U179" s="1"/>
    </row>
    <row r="180" spans="1:87" s="111" customFormat="1" ht="13.5" hidden="1" customHeight="1" outlineLevel="1" x14ac:dyDescent="0.2">
      <c r="A180" s="17"/>
      <c r="B180" s="2"/>
      <c r="C180" s="6" t="s">
        <v>361</v>
      </c>
      <c r="D180" s="35"/>
      <c r="E180" s="35"/>
      <c r="F180" s="35">
        <v>1580.85</v>
      </c>
      <c r="G180" s="35" t="s">
        <v>25</v>
      </c>
      <c r="H180" s="35"/>
      <c r="I180" s="37"/>
      <c r="J180" s="14"/>
      <c r="K180" s="14"/>
      <c r="L180" s="14"/>
      <c r="M180" s="1"/>
      <c r="N180" s="1"/>
      <c r="O180" s="1"/>
      <c r="P180" s="1"/>
      <c r="Q180" s="1"/>
      <c r="R180" s="1"/>
      <c r="S180" s="1"/>
      <c r="T180" s="1"/>
      <c r="U180" s="1"/>
    </row>
    <row r="181" spans="1:87" s="111" customFormat="1" ht="13.5" hidden="1" customHeight="1" outlineLevel="1" x14ac:dyDescent="0.2">
      <c r="A181" s="17"/>
      <c r="B181" s="2"/>
      <c r="C181" s="6" t="s">
        <v>267</v>
      </c>
      <c r="D181" s="35"/>
      <c r="E181" s="35"/>
      <c r="F181" s="35">
        <v>13495.72</v>
      </c>
      <c r="G181" s="35" t="s">
        <v>25</v>
      </c>
      <c r="H181" s="35"/>
      <c r="I181" s="37"/>
      <c r="J181" s="14"/>
      <c r="K181" s="14"/>
      <c r="L181" s="14"/>
      <c r="M181" s="1"/>
      <c r="N181" s="1"/>
      <c r="O181" s="1"/>
      <c r="P181" s="1"/>
      <c r="Q181" s="1"/>
      <c r="R181" s="1"/>
      <c r="S181" s="1"/>
      <c r="T181" s="1"/>
      <c r="U181" s="1"/>
    </row>
    <row r="182" spans="1:87" s="111" customFormat="1" ht="13.5" hidden="1" customHeight="1" outlineLevel="1" x14ac:dyDescent="0.2">
      <c r="A182" s="17"/>
      <c r="B182" s="2"/>
      <c r="C182" s="6" t="s">
        <v>423</v>
      </c>
      <c r="D182" s="35"/>
      <c r="E182" s="35"/>
      <c r="F182" s="35">
        <v>170</v>
      </c>
      <c r="G182" s="35" t="s">
        <v>25</v>
      </c>
      <c r="H182" s="35"/>
      <c r="I182" s="37"/>
      <c r="J182" s="14"/>
      <c r="K182" s="14"/>
      <c r="L182" s="14"/>
      <c r="M182" s="1"/>
      <c r="N182" s="1"/>
      <c r="O182" s="1"/>
      <c r="P182" s="1"/>
      <c r="Q182" s="1"/>
      <c r="R182" s="1"/>
      <c r="S182" s="1"/>
      <c r="T182" s="1"/>
      <c r="U182" s="1"/>
    </row>
    <row r="183" spans="1:87" s="111" customFormat="1" ht="13.5" hidden="1" customHeight="1" outlineLevel="1" x14ac:dyDescent="0.2">
      <c r="A183" s="17"/>
      <c r="B183" s="2"/>
      <c r="C183" s="6" t="s">
        <v>362</v>
      </c>
      <c r="D183" s="35"/>
      <c r="E183" s="35"/>
      <c r="F183" s="35">
        <v>588</v>
      </c>
      <c r="G183" s="35" t="s">
        <v>25</v>
      </c>
      <c r="H183" s="35"/>
      <c r="I183" s="37"/>
      <c r="J183" s="14"/>
      <c r="K183" s="14"/>
      <c r="L183" s="14"/>
      <c r="M183" s="1"/>
      <c r="N183" s="1"/>
      <c r="O183" s="1"/>
      <c r="P183" s="1"/>
      <c r="Q183" s="1"/>
      <c r="R183" s="1"/>
      <c r="S183" s="1"/>
      <c r="T183" s="1"/>
      <c r="U183" s="1"/>
    </row>
    <row r="184" spans="1:87" s="111" customFormat="1" ht="13.5" hidden="1" customHeight="1" outlineLevel="1" x14ac:dyDescent="0.2">
      <c r="A184" s="20"/>
      <c r="B184" s="22"/>
      <c r="C184" s="6" t="s">
        <v>363</v>
      </c>
      <c r="D184" s="35"/>
      <c r="E184" s="35"/>
      <c r="F184" s="35">
        <v>264</v>
      </c>
      <c r="G184" s="35" t="s">
        <v>25</v>
      </c>
      <c r="H184" s="35"/>
      <c r="I184" s="37"/>
      <c r="J184" s="14"/>
      <c r="K184" s="14"/>
      <c r="L184" s="14"/>
      <c r="M184" s="1"/>
      <c r="N184" s="1"/>
      <c r="O184" s="1"/>
      <c r="P184" s="1"/>
      <c r="Q184" s="1"/>
      <c r="R184" s="1"/>
      <c r="S184" s="1"/>
      <c r="T184" s="1"/>
      <c r="U184" s="1"/>
    </row>
    <row r="185" spans="1:87" s="112" customFormat="1" ht="31.5" hidden="1" customHeight="1" outlineLevel="1" thickBot="1" x14ac:dyDescent="0.25">
      <c r="A185" s="21"/>
      <c r="B185" s="24"/>
      <c r="C185" s="78" t="s">
        <v>364</v>
      </c>
      <c r="D185" s="41"/>
      <c r="E185" s="41"/>
      <c r="F185" s="41"/>
      <c r="G185" s="41"/>
      <c r="H185" s="41">
        <v>6696</v>
      </c>
      <c r="I185" s="42" t="s">
        <v>26</v>
      </c>
      <c r="J185" s="14"/>
      <c r="K185" s="14"/>
      <c r="L185" s="14"/>
      <c r="M185" s="1"/>
      <c r="N185" s="1"/>
      <c r="O185" s="1"/>
      <c r="P185" s="1"/>
      <c r="Q185" s="1"/>
      <c r="R185" s="1"/>
      <c r="S185" s="1"/>
      <c r="T185" s="1"/>
      <c r="U185" s="1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1"/>
      <c r="AH185" s="111"/>
      <c r="AI185" s="111"/>
      <c r="AJ185" s="111"/>
      <c r="AK185" s="111"/>
      <c r="AL185" s="111"/>
      <c r="AM185" s="111"/>
      <c r="AN185" s="111"/>
      <c r="AO185" s="111"/>
      <c r="AP185" s="111"/>
      <c r="AQ185" s="111"/>
      <c r="AR185" s="111"/>
      <c r="AS185" s="111"/>
      <c r="AT185" s="111"/>
      <c r="AU185" s="111"/>
      <c r="AV185" s="111"/>
      <c r="AW185" s="111"/>
      <c r="AX185" s="111"/>
      <c r="AY185" s="111"/>
      <c r="AZ185" s="111"/>
      <c r="BA185" s="111"/>
      <c r="BB185" s="111"/>
      <c r="BC185" s="111"/>
      <c r="BD185" s="111"/>
      <c r="BE185" s="111"/>
      <c r="BF185" s="111"/>
      <c r="BG185" s="111"/>
      <c r="BH185" s="111"/>
      <c r="BI185" s="111"/>
      <c r="BJ185" s="111"/>
      <c r="BK185" s="111"/>
      <c r="BL185" s="111"/>
      <c r="BM185" s="111"/>
      <c r="BN185" s="111"/>
      <c r="BO185" s="111"/>
      <c r="BP185" s="111"/>
      <c r="BQ185" s="111"/>
      <c r="BR185" s="111"/>
      <c r="BS185" s="111"/>
      <c r="BT185" s="111"/>
      <c r="BU185" s="111"/>
      <c r="BV185" s="111"/>
      <c r="BW185" s="111"/>
      <c r="BX185" s="111"/>
      <c r="BY185" s="111"/>
      <c r="BZ185" s="111"/>
      <c r="CA185" s="111"/>
      <c r="CB185" s="111"/>
      <c r="CC185" s="111"/>
      <c r="CD185" s="111"/>
      <c r="CE185" s="111"/>
      <c r="CF185" s="111"/>
      <c r="CG185" s="111"/>
      <c r="CH185" s="111"/>
      <c r="CI185" s="111"/>
    </row>
    <row r="186" spans="1:87" s="161" customFormat="1" ht="28.5" customHeight="1" collapsed="1" thickBot="1" x14ac:dyDescent="0.25">
      <c r="A186" s="126"/>
      <c r="B186" s="127"/>
      <c r="C186" s="122" t="s">
        <v>451</v>
      </c>
      <c r="D186" s="123">
        <v>61050</v>
      </c>
      <c r="E186" s="123" t="s">
        <v>25</v>
      </c>
      <c r="F186" s="123">
        <v>31977</v>
      </c>
      <c r="G186" s="123" t="s">
        <v>25</v>
      </c>
      <c r="H186" s="123">
        <v>2760</v>
      </c>
      <c r="I186" s="125" t="s">
        <v>26</v>
      </c>
      <c r="J186" s="14"/>
      <c r="K186" s="14"/>
      <c r="L186" s="14"/>
      <c r="M186" s="1"/>
      <c r="N186" s="1"/>
      <c r="O186" s="1"/>
      <c r="P186" s="1"/>
      <c r="Q186" s="1"/>
      <c r="R186" s="1"/>
      <c r="S186" s="1"/>
      <c r="T186" s="1"/>
      <c r="U186" s="1"/>
      <c r="V186" s="180"/>
      <c r="W186" s="180"/>
      <c r="X186" s="180"/>
      <c r="Y186" s="180"/>
      <c r="Z186" s="180"/>
      <c r="AA186" s="180"/>
      <c r="AB186" s="180"/>
      <c r="AC186" s="180"/>
      <c r="AD186" s="180"/>
      <c r="AE186" s="180"/>
      <c r="AF186" s="180"/>
      <c r="AG186" s="180"/>
      <c r="AH186" s="180"/>
      <c r="AI186" s="180"/>
      <c r="AJ186" s="180"/>
      <c r="AK186" s="180"/>
      <c r="AL186" s="180"/>
      <c r="AM186" s="180"/>
      <c r="AN186" s="180"/>
      <c r="AO186" s="180"/>
      <c r="AP186" s="180"/>
      <c r="AQ186" s="180"/>
      <c r="AR186" s="180"/>
      <c r="AS186" s="180"/>
      <c r="AT186" s="180"/>
      <c r="AU186" s="180"/>
      <c r="AV186" s="180"/>
      <c r="AW186" s="180"/>
      <c r="AX186" s="180"/>
      <c r="AY186" s="180"/>
      <c r="AZ186" s="180"/>
      <c r="BA186" s="180"/>
      <c r="BB186" s="180"/>
      <c r="BC186" s="180"/>
      <c r="BD186" s="180"/>
      <c r="BE186" s="180"/>
      <c r="BF186" s="180"/>
      <c r="BG186" s="180"/>
      <c r="BH186" s="180"/>
      <c r="BI186" s="180"/>
      <c r="BJ186" s="180"/>
      <c r="BK186" s="180"/>
      <c r="BL186" s="180"/>
      <c r="BM186" s="180"/>
      <c r="BN186" s="180"/>
      <c r="BO186" s="180"/>
      <c r="BP186" s="180"/>
      <c r="BQ186" s="180"/>
      <c r="BR186" s="180"/>
      <c r="BS186" s="180"/>
      <c r="BT186" s="180"/>
      <c r="BU186" s="180"/>
      <c r="BV186" s="180"/>
      <c r="BW186" s="180"/>
      <c r="BX186" s="180"/>
      <c r="BY186" s="180"/>
      <c r="BZ186" s="180"/>
      <c r="CA186" s="180"/>
      <c r="CB186" s="180"/>
      <c r="CC186" s="180"/>
      <c r="CD186" s="180"/>
      <c r="CE186" s="180"/>
      <c r="CF186" s="180"/>
      <c r="CG186" s="180"/>
      <c r="CH186" s="180"/>
      <c r="CI186" s="180"/>
    </row>
    <row r="187" spans="1:87" s="111" customFormat="1" ht="13.5" hidden="1" customHeight="1" outlineLevel="1" x14ac:dyDescent="0.2">
      <c r="A187" s="17"/>
      <c r="B187" s="2"/>
      <c r="C187" s="6" t="s">
        <v>353</v>
      </c>
      <c r="D187" s="35">
        <v>15125</v>
      </c>
      <c r="E187" s="35" t="s">
        <v>25</v>
      </c>
      <c r="F187" s="35"/>
      <c r="G187" s="35"/>
      <c r="H187" s="35"/>
      <c r="I187" s="37"/>
      <c r="J187" s="14"/>
      <c r="K187" s="14"/>
      <c r="L187" s="14"/>
      <c r="M187" s="1"/>
      <c r="N187" s="1"/>
      <c r="O187" s="1"/>
      <c r="P187" s="1"/>
      <c r="Q187" s="1"/>
      <c r="R187" s="1"/>
      <c r="S187" s="1"/>
      <c r="T187" s="1"/>
      <c r="U187" s="1"/>
    </row>
    <row r="188" spans="1:87" s="111" customFormat="1" ht="13.5" hidden="1" customHeight="1" outlineLevel="1" x14ac:dyDescent="0.2">
      <c r="A188" s="17"/>
      <c r="B188" s="2"/>
      <c r="C188" s="6" t="s">
        <v>354</v>
      </c>
      <c r="D188" s="35">
        <v>15125</v>
      </c>
      <c r="E188" s="35" t="s">
        <v>25</v>
      </c>
      <c r="F188" s="35"/>
      <c r="G188" s="35"/>
      <c r="H188" s="35"/>
      <c r="I188" s="37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87" s="111" customFormat="1" ht="13.5" hidden="1" customHeight="1" outlineLevel="1" x14ac:dyDescent="0.2">
      <c r="A189" s="17"/>
      <c r="B189" s="2"/>
      <c r="C189" s="6" t="s">
        <v>355</v>
      </c>
      <c r="D189" s="35">
        <v>15125</v>
      </c>
      <c r="E189" s="35" t="s">
        <v>25</v>
      </c>
      <c r="F189" s="35"/>
      <c r="G189" s="35"/>
      <c r="H189" s="35"/>
      <c r="I189" s="37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87" s="111" customFormat="1" ht="13.5" hidden="1" customHeight="1" outlineLevel="1" x14ac:dyDescent="0.2">
      <c r="A190" s="17"/>
      <c r="B190" s="2"/>
      <c r="C190" s="6" t="s">
        <v>356</v>
      </c>
      <c r="D190" s="35">
        <v>15125</v>
      </c>
      <c r="E190" s="35" t="s">
        <v>25</v>
      </c>
      <c r="F190" s="35"/>
      <c r="G190" s="35"/>
      <c r="H190" s="35"/>
      <c r="I190" s="37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87" s="111" customFormat="1" ht="13.5" hidden="1" customHeight="1" outlineLevel="1" x14ac:dyDescent="0.2">
      <c r="A191" s="17"/>
      <c r="B191" s="2"/>
      <c r="C191" s="6" t="s">
        <v>357</v>
      </c>
      <c r="D191" s="35">
        <v>550</v>
      </c>
      <c r="E191" s="35" t="s">
        <v>25</v>
      </c>
      <c r="F191" s="35"/>
      <c r="G191" s="35"/>
      <c r="H191" s="35"/>
      <c r="I191" s="37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87" s="111" customFormat="1" ht="13.5" hidden="1" customHeight="1" outlineLevel="1" x14ac:dyDescent="0.2">
      <c r="A192" s="17"/>
      <c r="B192" s="2"/>
      <c r="C192" s="6" t="s">
        <v>358</v>
      </c>
      <c r="D192" s="35"/>
      <c r="E192" s="35"/>
      <c r="F192" s="35">
        <v>9431.57</v>
      </c>
      <c r="G192" s="35" t="s">
        <v>25</v>
      </c>
      <c r="H192" s="35"/>
      <c r="I192" s="37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87" s="111" customFormat="1" ht="13.5" hidden="1" customHeight="1" outlineLevel="1" x14ac:dyDescent="0.2">
      <c r="A193" s="17"/>
      <c r="B193" s="2"/>
      <c r="C193" s="6" t="s">
        <v>359</v>
      </c>
      <c r="D193" s="35"/>
      <c r="E193" s="35"/>
      <c r="F193" s="35">
        <v>1242.6500000000001</v>
      </c>
      <c r="G193" s="35" t="s">
        <v>25</v>
      </c>
      <c r="H193" s="35"/>
      <c r="I193" s="37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87" s="111" customFormat="1" ht="13.5" hidden="1" customHeight="1" outlineLevel="1" x14ac:dyDescent="0.2">
      <c r="A194" s="17"/>
      <c r="B194" s="2"/>
      <c r="C194" s="6" t="s">
        <v>360</v>
      </c>
      <c r="D194" s="35"/>
      <c r="E194" s="35"/>
      <c r="F194" s="35">
        <v>7086.88</v>
      </c>
      <c r="G194" s="35" t="s">
        <v>25</v>
      </c>
      <c r="H194" s="35"/>
      <c r="I194" s="3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87" s="111" customFormat="1" ht="13.5" hidden="1" customHeight="1" outlineLevel="1" x14ac:dyDescent="0.2">
      <c r="A195" s="17"/>
      <c r="B195" s="2"/>
      <c r="C195" s="6" t="s">
        <v>359</v>
      </c>
      <c r="D195" s="35"/>
      <c r="E195" s="35"/>
      <c r="F195" s="35">
        <v>613.95000000000005</v>
      </c>
      <c r="G195" s="35" t="s">
        <v>25</v>
      </c>
      <c r="H195" s="35"/>
      <c r="I195" s="3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87" s="111" customFormat="1" ht="13.5" hidden="1" customHeight="1" outlineLevel="1" x14ac:dyDescent="0.2">
      <c r="A196" s="17"/>
      <c r="B196" s="2"/>
      <c r="C196" s="6" t="s">
        <v>361</v>
      </c>
      <c r="D196" s="35"/>
      <c r="E196" s="35"/>
      <c r="F196" s="35">
        <v>629.80999999999995</v>
      </c>
      <c r="G196" s="35" t="s">
        <v>25</v>
      </c>
      <c r="H196" s="35"/>
      <c r="I196" s="37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87" s="111" customFormat="1" ht="13.5" hidden="1" customHeight="1" outlineLevel="1" x14ac:dyDescent="0.2">
      <c r="A197" s="17"/>
      <c r="B197" s="2"/>
      <c r="C197" s="6" t="s">
        <v>267</v>
      </c>
      <c r="D197" s="35"/>
      <c r="E197" s="35"/>
      <c r="F197" s="35">
        <v>12812.14</v>
      </c>
      <c r="G197" s="35" t="s">
        <v>25</v>
      </c>
      <c r="H197" s="35"/>
      <c r="I197" s="37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87" s="111" customFormat="1" ht="13.5" hidden="1" customHeight="1" outlineLevel="1" x14ac:dyDescent="0.2">
      <c r="A198" s="20"/>
      <c r="B198" s="22"/>
      <c r="C198" s="6" t="s">
        <v>424</v>
      </c>
      <c r="D198" s="35"/>
      <c r="E198" s="35"/>
      <c r="F198" s="35">
        <v>160</v>
      </c>
      <c r="G198" s="35" t="s">
        <v>25</v>
      </c>
      <c r="H198" s="45"/>
      <c r="I198" s="46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87" s="111" customFormat="1" ht="13.5" hidden="1" customHeight="1" outlineLevel="1" thickBot="1" x14ac:dyDescent="0.25">
      <c r="A199" s="20"/>
      <c r="B199" s="22"/>
      <c r="C199" s="78" t="s">
        <v>365</v>
      </c>
      <c r="D199" s="41"/>
      <c r="E199" s="41"/>
      <c r="F199" s="41"/>
      <c r="G199" s="41"/>
      <c r="H199" s="41">
        <v>2760</v>
      </c>
      <c r="I199" s="42" t="s">
        <v>26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87" s="164" customFormat="1" ht="36.75" customHeight="1" collapsed="1" thickBot="1" x14ac:dyDescent="0.25">
      <c r="A200" s="162"/>
      <c r="B200" s="163"/>
      <c r="C200" s="223" t="s">
        <v>452</v>
      </c>
      <c r="D200" s="187"/>
      <c r="E200" s="187"/>
      <c r="F200" s="187">
        <v>59410</v>
      </c>
      <c r="G200" s="187" t="s">
        <v>25</v>
      </c>
      <c r="H200" s="187">
        <v>2120</v>
      </c>
      <c r="I200" s="202" t="s">
        <v>26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11"/>
      <c r="W200" s="111"/>
      <c r="X200" s="111"/>
      <c r="Y200" s="111"/>
      <c r="Z200" s="111"/>
      <c r="AA200" s="111"/>
      <c r="AB200" s="111"/>
      <c r="AC200" s="111"/>
      <c r="AD200" s="111"/>
      <c r="AE200" s="111"/>
      <c r="AF200" s="111"/>
      <c r="AG200" s="111"/>
      <c r="AH200" s="111"/>
      <c r="AI200" s="111"/>
      <c r="AJ200" s="111"/>
      <c r="AK200" s="111"/>
      <c r="AL200" s="111"/>
      <c r="AM200" s="111"/>
      <c r="AN200" s="111"/>
      <c r="AO200" s="111"/>
      <c r="AP200" s="111"/>
      <c r="AQ200" s="111"/>
      <c r="AR200" s="111"/>
      <c r="AS200" s="111"/>
      <c r="AT200" s="111"/>
      <c r="AU200" s="111"/>
      <c r="AV200" s="111"/>
      <c r="AW200" s="111"/>
      <c r="AX200" s="111"/>
      <c r="AY200" s="111"/>
      <c r="AZ200" s="111"/>
      <c r="BA200" s="111"/>
      <c r="BB200" s="111"/>
      <c r="BC200" s="111"/>
      <c r="BD200" s="111"/>
      <c r="BE200" s="111"/>
      <c r="BF200" s="111"/>
      <c r="BG200" s="111"/>
      <c r="BH200" s="111"/>
      <c r="BI200" s="111"/>
      <c r="BJ200" s="111"/>
      <c r="BK200" s="111"/>
      <c r="BL200" s="111"/>
      <c r="BM200" s="111"/>
      <c r="BN200" s="111"/>
      <c r="BO200" s="111"/>
      <c r="BP200" s="111"/>
      <c r="BQ200" s="111"/>
      <c r="BR200" s="111"/>
      <c r="BS200" s="111"/>
      <c r="BT200" s="111"/>
      <c r="BU200" s="111"/>
      <c r="BV200" s="111"/>
      <c r="BW200" s="111"/>
      <c r="BX200" s="111"/>
      <c r="BY200" s="111"/>
      <c r="BZ200" s="111"/>
      <c r="CA200" s="111"/>
      <c r="CB200" s="111"/>
      <c r="CC200" s="111"/>
      <c r="CD200" s="111"/>
      <c r="CE200" s="111"/>
      <c r="CF200" s="111"/>
      <c r="CG200" s="111"/>
      <c r="CH200" s="111"/>
      <c r="CI200" s="111"/>
    </row>
    <row r="201" spans="1:87" s="111" customFormat="1" ht="13.5" hidden="1" customHeight="1" outlineLevel="1" x14ac:dyDescent="0.2">
      <c r="A201" s="17"/>
      <c r="B201" s="2"/>
      <c r="C201" s="6" t="s">
        <v>366</v>
      </c>
      <c r="D201" s="35"/>
      <c r="E201" s="35"/>
      <c r="F201" s="35">
        <v>7200</v>
      </c>
      <c r="G201" s="35" t="s">
        <v>25</v>
      </c>
      <c r="H201" s="35"/>
      <c r="I201" s="37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87" s="111" customFormat="1" ht="13.5" hidden="1" customHeight="1" outlineLevel="1" x14ac:dyDescent="0.2">
      <c r="A202" s="17"/>
      <c r="B202" s="2"/>
      <c r="C202" s="6" t="s">
        <v>367</v>
      </c>
      <c r="D202" s="35"/>
      <c r="E202" s="35"/>
      <c r="F202" s="35">
        <v>7200</v>
      </c>
      <c r="G202" s="35" t="s">
        <v>25</v>
      </c>
      <c r="H202" s="35"/>
      <c r="I202" s="37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87" s="111" customFormat="1" ht="13.5" hidden="1" customHeight="1" outlineLevel="1" x14ac:dyDescent="0.2">
      <c r="A203" s="17"/>
      <c r="B203" s="2"/>
      <c r="C203" s="6" t="s">
        <v>368</v>
      </c>
      <c r="D203" s="35"/>
      <c r="E203" s="35"/>
      <c r="F203" s="35">
        <v>7200</v>
      </c>
      <c r="G203" s="35" t="s">
        <v>25</v>
      </c>
      <c r="H203" s="35"/>
      <c r="I203" s="37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87" s="111" customFormat="1" ht="13.5" hidden="1" customHeight="1" outlineLevel="1" x14ac:dyDescent="0.2">
      <c r="A204" s="17"/>
      <c r="B204" s="2"/>
      <c r="C204" s="6" t="s">
        <v>369</v>
      </c>
      <c r="D204" s="35"/>
      <c r="E204" s="35"/>
      <c r="F204" s="35">
        <v>1024</v>
      </c>
      <c r="G204" s="35" t="s">
        <v>25</v>
      </c>
      <c r="H204" s="35"/>
      <c r="I204" s="37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87" s="111" customFormat="1" ht="13.5" hidden="1" customHeight="1" outlineLevel="1" x14ac:dyDescent="0.2">
      <c r="A205" s="17"/>
      <c r="B205" s="2"/>
      <c r="C205" s="6" t="s">
        <v>370</v>
      </c>
      <c r="D205" s="35"/>
      <c r="E205" s="35"/>
      <c r="F205" s="35">
        <v>80</v>
      </c>
      <c r="G205" s="35" t="s">
        <v>25</v>
      </c>
      <c r="H205" s="35"/>
      <c r="I205" s="37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87" s="111" customFormat="1" ht="13.5" hidden="1" customHeight="1" outlineLevel="1" x14ac:dyDescent="0.2">
      <c r="A206" s="17"/>
      <c r="B206" s="2"/>
      <c r="C206" s="6" t="s">
        <v>305</v>
      </c>
      <c r="D206" s="35"/>
      <c r="E206" s="35"/>
      <c r="F206" s="35">
        <v>7200</v>
      </c>
      <c r="G206" s="35" t="s">
        <v>25</v>
      </c>
      <c r="H206" s="35"/>
      <c r="I206" s="3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87" s="111" customFormat="1" ht="13.5" hidden="1" customHeight="1" outlineLevel="1" x14ac:dyDescent="0.2">
      <c r="A207" s="17"/>
      <c r="B207" s="2"/>
      <c r="C207" s="6" t="s">
        <v>371</v>
      </c>
      <c r="D207" s="35"/>
      <c r="E207" s="35"/>
      <c r="F207" s="35">
        <v>7200</v>
      </c>
      <c r="G207" s="35" t="s">
        <v>25</v>
      </c>
      <c r="H207" s="35"/>
      <c r="I207" s="3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87" s="111" customFormat="1" ht="13.5" hidden="1" customHeight="1" outlineLevel="1" x14ac:dyDescent="0.2">
      <c r="A208" s="17"/>
      <c r="B208" s="2"/>
      <c r="C208" s="6" t="s">
        <v>372</v>
      </c>
      <c r="D208" s="35"/>
      <c r="E208" s="35"/>
      <c r="F208" s="35">
        <v>7200</v>
      </c>
      <c r="G208" s="35" t="s">
        <v>25</v>
      </c>
      <c r="H208" s="35"/>
      <c r="I208" s="37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87" s="111" customFormat="1" ht="13.5" hidden="1" customHeight="1" outlineLevel="1" x14ac:dyDescent="0.2">
      <c r="A209" s="17"/>
      <c r="B209" s="2"/>
      <c r="C209" s="6" t="s">
        <v>373</v>
      </c>
      <c r="D209" s="35"/>
      <c r="E209" s="35"/>
      <c r="F209" s="35">
        <v>7200</v>
      </c>
      <c r="G209" s="35" t="s">
        <v>25</v>
      </c>
      <c r="H209" s="35"/>
      <c r="I209" s="37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87" s="111" customFormat="1" ht="13.5" hidden="1" customHeight="1" outlineLevel="1" x14ac:dyDescent="0.2">
      <c r="A210" s="17"/>
      <c r="B210" s="2"/>
      <c r="C210" s="6" t="s">
        <v>374</v>
      </c>
      <c r="D210" s="35"/>
      <c r="E210" s="35"/>
      <c r="F210" s="35">
        <v>476</v>
      </c>
      <c r="G210" s="35" t="s">
        <v>25</v>
      </c>
      <c r="H210" s="35"/>
      <c r="I210" s="37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87" s="111" customFormat="1" ht="13.5" hidden="1" customHeight="1" outlineLevel="1" x14ac:dyDescent="0.2">
      <c r="A211" s="17"/>
      <c r="B211" s="2"/>
      <c r="C211" s="6" t="s">
        <v>375</v>
      </c>
      <c r="D211" s="35"/>
      <c r="E211" s="35"/>
      <c r="F211" s="35">
        <v>80</v>
      </c>
      <c r="G211" s="35" t="s">
        <v>25</v>
      </c>
      <c r="H211" s="35"/>
      <c r="I211" s="3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87" s="111" customFormat="1" ht="13.5" hidden="1" customHeight="1" outlineLevel="1" x14ac:dyDescent="0.2">
      <c r="A212" s="17"/>
      <c r="B212" s="2"/>
      <c r="C212" s="6" t="s">
        <v>376</v>
      </c>
      <c r="D212" s="35"/>
      <c r="E212" s="35"/>
      <c r="F212" s="35">
        <v>7200</v>
      </c>
      <c r="G212" s="35" t="s">
        <v>25</v>
      </c>
      <c r="H212" s="35"/>
      <c r="I212" s="3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87" s="111" customFormat="1" ht="13.5" hidden="1" customHeight="1" outlineLevel="1" x14ac:dyDescent="0.2">
      <c r="A213" s="17"/>
      <c r="B213" s="2"/>
      <c r="C213" s="6" t="s">
        <v>377</v>
      </c>
      <c r="D213" s="35"/>
      <c r="E213" s="35"/>
      <c r="F213" s="35">
        <v>150</v>
      </c>
      <c r="G213" s="35" t="s">
        <v>25</v>
      </c>
      <c r="H213" s="35"/>
      <c r="I213" s="3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87" s="112" customFormat="1" ht="34.5" hidden="1" customHeight="1" outlineLevel="1" thickBot="1" x14ac:dyDescent="0.25">
      <c r="A214" s="21"/>
      <c r="B214" s="24"/>
      <c r="C214" s="78" t="s">
        <v>378</v>
      </c>
      <c r="D214" s="41"/>
      <c r="E214" s="41"/>
      <c r="F214" s="41"/>
      <c r="G214" s="41"/>
      <c r="H214" s="41">
        <v>2120</v>
      </c>
      <c r="I214" s="42" t="s">
        <v>26</v>
      </c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11"/>
      <c r="W214" s="111"/>
      <c r="X214" s="111"/>
      <c r="Y214" s="111"/>
      <c r="Z214" s="111"/>
      <c r="AA214" s="111"/>
      <c r="AB214" s="111"/>
      <c r="AC214" s="111"/>
      <c r="AD214" s="111"/>
      <c r="AE214" s="111"/>
      <c r="AF214" s="111"/>
      <c r="AG214" s="111"/>
      <c r="AH214" s="111"/>
      <c r="AI214" s="111"/>
      <c r="AJ214" s="111"/>
      <c r="AK214" s="111"/>
      <c r="AL214" s="111"/>
      <c r="AM214" s="111"/>
      <c r="AN214" s="111"/>
      <c r="AO214" s="111"/>
      <c r="AP214" s="111"/>
      <c r="AQ214" s="111"/>
      <c r="AR214" s="111"/>
      <c r="AS214" s="111"/>
      <c r="AT214" s="111"/>
      <c r="AU214" s="111"/>
      <c r="AV214" s="111"/>
      <c r="AW214" s="111"/>
      <c r="AX214" s="111"/>
      <c r="AY214" s="111"/>
      <c r="AZ214" s="111"/>
      <c r="BA214" s="111"/>
      <c r="BB214" s="111"/>
      <c r="BC214" s="111"/>
      <c r="BD214" s="111"/>
      <c r="BE214" s="111"/>
      <c r="BF214" s="111"/>
      <c r="BG214" s="111"/>
      <c r="BH214" s="111"/>
      <c r="BI214" s="111"/>
      <c r="BJ214" s="111"/>
      <c r="BK214" s="111"/>
      <c r="BL214" s="111"/>
      <c r="BM214" s="111"/>
      <c r="BN214" s="111"/>
      <c r="BO214" s="111"/>
      <c r="BP214" s="111"/>
      <c r="BQ214" s="111"/>
      <c r="BR214" s="111"/>
      <c r="BS214" s="111"/>
      <c r="BT214" s="111"/>
      <c r="BU214" s="111"/>
      <c r="BV214" s="111"/>
      <c r="BW214" s="111"/>
      <c r="BX214" s="111"/>
      <c r="BY214" s="111"/>
      <c r="BZ214" s="111"/>
      <c r="CA214" s="111"/>
      <c r="CB214" s="111"/>
      <c r="CC214" s="111"/>
      <c r="CD214" s="111"/>
      <c r="CE214" s="111"/>
      <c r="CF214" s="111"/>
      <c r="CG214" s="111"/>
      <c r="CH214" s="111"/>
      <c r="CI214" s="111"/>
    </row>
    <row r="215" spans="1:87" s="180" customFormat="1" ht="34.5" customHeight="1" collapsed="1" thickBot="1" x14ac:dyDescent="0.25">
      <c r="A215" s="144">
        <v>7</v>
      </c>
      <c r="B215" s="145" t="s">
        <v>523</v>
      </c>
      <c r="C215" s="152" t="s">
        <v>531</v>
      </c>
      <c r="D215" s="153"/>
      <c r="E215" s="153"/>
      <c r="F215" s="153">
        <f>SUM(F216,F219,F224,F227,F230)</f>
        <v>67723</v>
      </c>
      <c r="G215" s="153"/>
      <c r="H215" s="153">
        <f>SUM(H216,H219,H224,H227,H230)</f>
        <v>4654.5</v>
      </c>
      <c r="I215" s="154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87" s="161" customFormat="1" ht="29.25" customHeight="1" thickBot="1" x14ac:dyDescent="0.25">
      <c r="A216" s="126"/>
      <c r="B216" s="127"/>
      <c r="C216" s="122" t="s">
        <v>453</v>
      </c>
      <c r="D216" s="123"/>
      <c r="E216" s="123"/>
      <c r="F216" s="123">
        <v>24120</v>
      </c>
      <c r="G216" s="123" t="s">
        <v>25</v>
      </c>
      <c r="H216" s="123">
        <v>1014</v>
      </c>
      <c r="I216" s="125" t="s">
        <v>26</v>
      </c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80"/>
      <c r="W216" s="180"/>
      <c r="X216" s="180"/>
      <c r="Y216" s="180"/>
      <c r="Z216" s="180"/>
      <c r="AA216" s="180"/>
      <c r="AB216" s="180"/>
      <c r="AC216" s="180"/>
      <c r="AD216" s="180"/>
      <c r="AE216" s="180"/>
      <c r="AF216" s="180"/>
      <c r="AG216" s="180"/>
      <c r="AH216" s="180"/>
      <c r="AI216" s="180"/>
      <c r="AJ216" s="180"/>
      <c r="AK216" s="180"/>
      <c r="AL216" s="180"/>
      <c r="AM216" s="180"/>
      <c r="AN216" s="180"/>
      <c r="AO216" s="180"/>
      <c r="AP216" s="180"/>
      <c r="AQ216" s="180"/>
      <c r="AR216" s="180"/>
      <c r="AS216" s="180"/>
      <c r="AT216" s="180"/>
      <c r="AU216" s="180"/>
      <c r="AV216" s="180"/>
      <c r="AW216" s="180"/>
      <c r="AX216" s="180"/>
      <c r="AY216" s="180"/>
      <c r="AZ216" s="180"/>
      <c r="BA216" s="180"/>
      <c r="BB216" s="180"/>
      <c r="BC216" s="180"/>
      <c r="BD216" s="180"/>
      <c r="BE216" s="180"/>
      <c r="BF216" s="180"/>
      <c r="BG216" s="180"/>
      <c r="BH216" s="180"/>
      <c r="BI216" s="180"/>
      <c r="BJ216" s="180"/>
      <c r="BK216" s="180"/>
      <c r="BL216" s="180"/>
      <c r="BM216" s="180"/>
      <c r="BN216" s="180"/>
      <c r="BO216" s="180"/>
      <c r="BP216" s="180"/>
      <c r="BQ216" s="180"/>
      <c r="BR216" s="180"/>
      <c r="BS216" s="180"/>
      <c r="BT216" s="180"/>
      <c r="BU216" s="180"/>
      <c r="BV216" s="180"/>
      <c r="BW216" s="180"/>
      <c r="BX216" s="180"/>
      <c r="BY216" s="180"/>
      <c r="BZ216" s="180"/>
      <c r="CA216" s="180"/>
      <c r="CB216" s="180"/>
      <c r="CC216" s="180"/>
      <c r="CD216" s="180"/>
      <c r="CE216" s="180"/>
      <c r="CF216" s="180"/>
      <c r="CG216" s="180"/>
      <c r="CH216" s="180"/>
      <c r="CI216" s="180"/>
    </row>
    <row r="217" spans="1:87" s="111" customFormat="1" ht="13.5" hidden="1" customHeight="1" outlineLevel="1" x14ac:dyDescent="0.2">
      <c r="A217" s="17"/>
      <c r="B217" s="1"/>
      <c r="C217" s="6" t="s">
        <v>390</v>
      </c>
      <c r="D217" s="35"/>
      <c r="E217" s="35"/>
      <c r="F217" s="35">
        <v>24120</v>
      </c>
      <c r="G217" s="35" t="s">
        <v>25</v>
      </c>
      <c r="H217" s="35"/>
      <c r="I217" s="3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87" s="112" customFormat="1" ht="13.5" hidden="1" customHeight="1" outlineLevel="1" thickBot="1" x14ac:dyDescent="0.25">
      <c r="A218" s="21"/>
      <c r="B218" s="18"/>
      <c r="C218" s="78" t="s">
        <v>391</v>
      </c>
      <c r="D218" s="41"/>
      <c r="E218" s="41"/>
      <c r="F218" s="41"/>
      <c r="G218" s="41"/>
      <c r="H218" s="41">
        <v>1014</v>
      </c>
      <c r="I218" s="42" t="s">
        <v>26</v>
      </c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11"/>
      <c r="W218" s="111"/>
      <c r="X218" s="111"/>
      <c r="Y218" s="111"/>
      <c r="Z218" s="111"/>
      <c r="AA218" s="111"/>
      <c r="AB218" s="111"/>
      <c r="AC218" s="111"/>
      <c r="AD218" s="111"/>
      <c r="AE218" s="111"/>
      <c r="AF218" s="111"/>
      <c r="AG218" s="111"/>
      <c r="AH218" s="111"/>
      <c r="AI218" s="111"/>
      <c r="AJ218" s="111"/>
      <c r="AK218" s="111"/>
      <c r="AL218" s="111"/>
      <c r="AM218" s="111"/>
      <c r="AN218" s="111"/>
      <c r="AO218" s="111"/>
      <c r="AP218" s="111"/>
      <c r="AQ218" s="111"/>
      <c r="AR218" s="111"/>
      <c r="AS218" s="111"/>
      <c r="AT218" s="111"/>
      <c r="AU218" s="111"/>
      <c r="AV218" s="111"/>
      <c r="AW218" s="111"/>
      <c r="AX218" s="111"/>
      <c r="AY218" s="111"/>
      <c r="AZ218" s="111"/>
      <c r="BA218" s="111"/>
      <c r="BB218" s="111"/>
      <c r="BC218" s="111"/>
      <c r="BD218" s="111"/>
      <c r="BE218" s="111"/>
      <c r="BF218" s="111"/>
      <c r="BG218" s="111"/>
      <c r="BH218" s="111"/>
      <c r="BI218" s="111"/>
      <c r="BJ218" s="111"/>
      <c r="BK218" s="111"/>
      <c r="BL218" s="111"/>
      <c r="BM218" s="111"/>
      <c r="BN218" s="111"/>
      <c r="BO218" s="111"/>
      <c r="BP218" s="111"/>
      <c r="BQ218" s="111"/>
      <c r="BR218" s="111"/>
      <c r="BS218" s="111"/>
      <c r="BT218" s="111"/>
      <c r="BU218" s="111"/>
      <c r="BV218" s="111"/>
      <c r="BW218" s="111"/>
      <c r="BX218" s="111"/>
      <c r="BY218" s="111"/>
      <c r="BZ218" s="111"/>
      <c r="CA218" s="111"/>
      <c r="CB218" s="111"/>
      <c r="CC218" s="111"/>
      <c r="CD218" s="111"/>
      <c r="CE218" s="111"/>
      <c r="CF218" s="111"/>
      <c r="CG218" s="111"/>
      <c r="CH218" s="111"/>
      <c r="CI218" s="111"/>
    </row>
    <row r="219" spans="1:87" s="161" customFormat="1" ht="28.5" customHeight="1" collapsed="1" thickBot="1" x14ac:dyDescent="0.25">
      <c r="A219" s="126"/>
      <c r="B219" s="127"/>
      <c r="C219" s="122" t="s">
        <v>454</v>
      </c>
      <c r="D219" s="123"/>
      <c r="E219" s="123"/>
      <c r="F219" s="123">
        <v>10665</v>
      </c>
      <c r="G219" s="123" t="s">
        <v>25</v>
      </c>
      <c r="H219" s="123">
        <v>2104.5</v>
      </c>
      <c r="I219" s="125" t="s">
        <v>26</v>
      </c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80"/>
      <c r="W219" s="180"/>
      <c r="X219" s="180"/>
      <c r="Y219" s="180"/>
      <c r="Z219" s="180"/>
      <c r="AA219" s="180"/>
      <c r="AB219" s="180"/>
      <c r="AC219" s="180"/>
      <c r="AD219" s="180"/>
      <c r="AE219" s="180"/>
      <c r="AF219" s="180"/>
      <c r="AG219" s="180"/>
      <c r="AH219" s="180"/>
      <c r="AI219" s="180"/>
      <c r="AJ219" s="180"/>
      <c r="AK219" s="180"/>
      <c r="AL219" s="180"/>
      <c r="AM219" s="180"/>
      <c r="AN219" s="180"/>
      <c r="AO219" s="180"/>
      <c r="AP219" s="180"/>
      <c r="AQ219" s="180"/>
      <c r="AR219" s="180"/>
      <c r="AS219" s="180"/>
      <c r="AT219" s="180"/>
      <c r="AU219" s="180"/>
      <c r="AV219" s="180"/>
      <c r="AW219" s="180"/>
      <c r="AX219" s="180"/>
      <c r="AY219" s="180"/>
      <c r="AZ219" s="180"/>
      <c r="BA219" s="180"/>
      <c r="BB219" s="180"/>
      <c r="BC219" s="180"/>
      <c r="BD219" s="180"/>
      <c r="BE219" s="180"/>
      <c r="BF219" s="180"/>
      <c r="BG219" s="180"/>
      <c r="BH219" s="180"/>
      <c r="BI219" s="180"/>
      <c r="BJ219" s="180"/>
      <c r="BK219" s="180"/>
      <c r="BL219" s="180"/>
      <c r="BM219" s="180"/>
      <c r="BN219" s="180"/>
      <c r="BO219" s="180"/>
      <c r="BP219" s="180"/>
      <c r="BQ219" s="180"/>
      <c r="BR219" s="180"/>
      <c r="BS219" s="180"/>
      <c r="BT219" s="180"/>
      <c r="BU219" s="180"/>
      <c r="BV219" s="180"/>
      <c r="BW219" s="180"/>
      <c r="BX219" s="180"/>
      <c r="BY219" s="180"/>
      <c r="BZ219" s="180"/>
      <c r="CA219" s="180"/>
      <c r="CB219" s="180"/>
      <c r="CC219" s="180"/>
      <c r="CD219" s="180"/>
      <c r="CE219" s="180"/>
      <c r="CF219" s="180"/>
      <c r="CG219" s="180"/>
      <c r="CH219" s="180"/>
      <c r="CI219" s="180"/>
    </row>
    <row r="220" spans="1:87" s="111" customFormat="1" ht="13.5" hidden="1" customHeight="1" outlineLevel="1" x14ac:dyDescent="0.2">
      <c r="A220" s="17"/>
      <c r="B220" s="1"/>
      <c r="C220" s="6" t="s">
        <v>54</v>
      </c>
      <c r="D220" s="35"/>
      <c r="E220" s="35"/>
      <c r="F220" s="35">
        <v>4617</v>
      </c>
      <c r="G220" s="35" t="s">
        <v>25</v>
      </c>
      <c r="H220" s="35"/>
      <c r="I220" s="3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87" s="111" customFormat="1" ht="13.5" hidden="1" customHeight="1" outlineLevel="1" x14ac:dyDescent="0.2">
      <c r="A221" s="17"/>
      <c r="B221" s="1"/>
      <c r="C221" s="6" t="s">
        <v>78</v>
      </c>
      <c r="D221" s="35"/>
      <c r="E221" s="35"/>
      <c r="F221" s="35">
        <v>6048</v>
      </c>
      <c r="G221" s="35" t="s">
        <v>25</v>
      </c>
      <c r="H221" s="35"/>
      <c r="I221" s="3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87" s="111" customFormat="1" ht="13.5" hidden="1" customHeight="1" outlineLevel="1" x14ac:dyDescent="0.2">
      <c r="A222" s="17"/>
      <c r="B222" s="1"/>
      <c r="C222" s="6" t="s">
        <v>50</v>
      </c>
      <c r="D222" s="35"/>
      <c r="E222" s="35"/>
      <c r="F222" s="35"/>
      <c r="G222" s="35"/>
      <c r="H222" s="35">
        <v>935</v>
      </c>
      <c r="I222" s="37" t="s">
        <v>26</v>
      </c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87" s="112" customFormat="1" ht="13.5" hidden="1" customHeight="1" outlineLevel="1" thickBot="1" x14ac:dyDescent="0.25">
      <c r="A223" s="21"/>
      <c r="B223" s="18"/>
      <c r="C223" s="78" t="s">
        <v>397</v>
      </c>
      <c r="D223" s="41"/>
      <c r="E223" s="41"/>
      <c r="F223" s="41"/>
      <c r="G223" s="41"/>
      <c r="H223" s="41">
        <v>1169.5</v>
      </c>
      <c r="I223" s="42" t="s">
        <v>26</v>
      </c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11"/>
      <c r="W223" s="111"/>
      <c r="X223" s="111"/>
      <c r="Y223" s="111"/>
      <c r="Z223" s="111"/>
      <c r="AA223" s="111"/>
      <c r="AB223" s="111"/>
      <c r="AC223" s="111"/>
      <c r="AD223" s="111"/>
      <c r="AE223" s="111"/>
      <c r="AF223" s="111"/>
      <c r="AG223" s="111"/>
      <c r="AH223" s="111"/>
      <c r="AI223" s="111"/>
      <c r="AJ223" s="111"/>
      <c r="AK223" s="111"/>
      <c r="AL223" s="111"/>
      <c r="AM223" s="111"/>
      <c r="AN223" s="111"/>
      <c r="AO223" s="111"/>
      <c r="AP223" s="111"/>
      <c r="AQ223" s="111"/>
      <c r="AR223" s="111"/>
      <c r="AS223" s="111"/>
      <c r="AT223" s="111"/>
      <c r="AU223" s="111"/>
      <c r="AV223" s="111"/>
      <c r="AW223" s="111"/>
      <c r="AX223" s="111"/>
      <c r="AY223" s="111"/>
      <c r="AZ223" s="111"/>
      <c r="BA223" s="111"/>
      <c r="BB223" s="111"/>
      <c r="BC223" s="111"/>
      <c r="BD223" s="111"/>
      <c r="BE223" s="111"/>
      <c r="BF223" s="111"/>
      <c r="BG223" s="111"/>
      <c r="BH223" s="111"/>
      <c r="BI223" s="111"/>
      <c r="BJ223" s="111"/>
      <c r="BK223" s="111"/>
      <c r="BL223" s="111"/>
      <c r="BM223" s="111"/>
      <c r="BN223" s="111"/>
      <c r="BO223" s="111"/>
      <c r="BP223" s="111"/>
      <c r="BQ223" s="111"/>
      <c r="BR223" s="111"/>
      <c r="BS223" s="111"/>
      <c r="BT223" s="111"/>
      <c r="BU223" s="111"/>
      <c r="BV223" s="111"/>
      <c r="BW223" s="111"/>
      <c r="BX223" s="111"/>
      <c r="BY223" s="111"/>
      <c r="BZ223" s="111"/>
      <c r="CA223" s="111"/>
      <c r="CB223" s="111"/>
      <c r="CC223" s="111"/>
      <c r="CD223" s="111"/>
      <c r="CE223" s="111"/>
      <c r="CF223" s="111"/>
      <c r="CG223" s="111"/>
      <c r="CH223" s="111"/>
      <c r="CI223" s="111"/>
    </row>
    <row r="224" spans="1:87" s="161" customFormat="1" ht="26.25" customHeight="1" collapsed="1" thickBot="1" x14ac:dyDescent="0.25">
      <c r="A224" s="126"/>
      <c r="B224" s="127"/>
      <c r="C224" s="122" t="s">
        <v>455</v>
      </c>
      <c r="D224" s="123"/>
      <c r="E224" s="123"/>
      <c r="F224" s="123">
        <v>10066</v>
      </c>
      <c r="G224" s="123" t="s">
        <v>25</v>
      </c>
      <c r="H224" s="123">
        <v>456</v>
      </c>
      <c r="I224" s="125" t="s">
        <v>26</v>
      </c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80"/>
      <c r="W224" s="180"/>
      <c r="X224" s="180"/>
      <c r="Y224" s="180"/>
      <c r="Z224" s="180"/>
      <c r="AA224" s="180"/>
      <c r="AB224" s="180"/>
      <c r="AC224" s="180"/>
      <c r="AD224" s="180"/>
      <c r="AE224" s="180"/>
      <c r="AF224" s="180"/>
      <c r="AG224" s="180"/>
      <c r="AH224" s="180"/>
      <c r="AI224" s="180"/>
      <c r="AJ224" s="180"/>
      <c r="AK224" s="180"/>
      <c r="AL224" s="180"/>
      <c r="AM224" s="180"/>
      <c r="AN224" s="180"/>
      <c r="AO224" s="180"/>
      <c r="AP224" s="180"/>
      <c r="AQ224" s="180"/>
      <c r="AR224" s="180"/>
      <c r="AS224" s="180"/>
      <c r="AT224" s="180"/>
      <c r="AU224" s="180"/>
      <c r="AV224" s="180"/>
      <c r="AW224" s="180"/>
      <c r="AX224" s="180"/>
      <c r="AY224" s="180"/>
      <c r="AZ224" s="180"/>
      <c r="BA224" s="180"/>
      <c r="BB224" s="180"/>
      <c r="BC224" s="180"/>
      <c r="BD224" s="180"/>
      <c r="BE224" s="180"/>
      <c r="BF224" s="180"/>
      <c r="BG224" s="180"/>
      <c r="BH224" s="180"/>
      <c r="BI224" s="180"/>
      <c r="BJ224" s="180"/>
      <c r="BK224" s="180"/>
      <c r="BL224" s="180"/>
      <c r="BM224" s="180"/>
      <c r="BN224" s="180"/>
      <c r="BO224" s="180"/>
      <c r="BP224" s="180"/>
      <c r="BQ224" s="180"/>
      <c r="BR224" s="180"/>
      <c r="BS224" s="180"/>
      <c r="BT224" s="180"/>
      <c r="BU224" s="180"/>
      <c r="BV224" s="180"/>
      <c r="BW224" s="180"/>
      <c r="BX224" s="180"/>
      <c r="BY224" s="180"/>
      <c r="BZ224" s="180"/>
      <c r="CA224" s="180"/>
      <c r="CB224" s="180"/>
      <c r="CC224" s="180"/>
      <c r="CD224" s="180"/>
      <c r="CE224" s="180"/>
      <c r="CF224" s="180"/>
      <c r="CG224" s="180"/>
      <c r="CH224" s="180"/>
      <c r="CI224" s="180"/>
    </row>
    <row r="225" spans="1:87" s="111" customFormat="1" ht="13.5" hidden="1" customHeight="1" outlineLevel="1" x14ac:dyDescent="0.2">
      <c r="A225" s="17"/>
      <c r="B225" s="1"/>
      <c r="C225" s="6" t="s">
        <v>398</v>
      </c>
      <c r="D225" s="35"/>
      <c r="E225" s="35"/>
      <c r="F225" s="35">
        <v>10066</v>
      </c>
      <c r="G225" s="35" t="s">
        <v>25</v>
      </c>
      <c r="H225" s="35"/>
      <c r="I225" s="37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87" s="112" customFormat="1" ht="13.5" hidden="1" customHeight="1" outlineLevel="1" thickBot="1" x14ac:dyDescent="0.25">
      <c r="A226" s="21"/>
      <c r="B226" s="18"/>
      <c r="C226" s="78" t="s">
        <v>50</v>
      </c>
      <c r="D226" s="41"/>
      <c r="E226" s="41"/>
      <c r="F226" s="41"/>
      <c r="G226" s="41"/>
      <c r="H226" s="41">
        <v>456</v>
      </c>
      <c r="I226" s="42" t="s">
        <v>26</v>
      </c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11"/>
      <c r="W226" s="111"/>
      <c r="X226" s="111"/>
      <c r="Y226" s="111"/>
      <c r="Z226" s="111"/>
      <c r="AA226" s="111"/>
      <c r="AB226" s="111"/>
      <c r="AC226" s="111"/>
      <c r="AD226" s="111"/>
      <c r="AE226" s="111"/>
      <c r="AF226" s="111"/>
      <c r="AG226" s="111"/>
      <c r="AH226" s="111"/>
      <c r="AI226" s="111"/>
      <c r="AJ226" s="111"/>
      <c r="AK226" s="111"/>
      <c r="AL226" s="111"/>
      <c r="AM226" s="111"/>
      <c r="AN226" s="111"/>
      <c r="AO226" s="111"/>
      <c r="AP226" s="111"/>
      <c r="AQ226" s="111"/>
      <c r="AR226" s="111"/>
      <c r="AS226" s="111"/>
      <c r="AT226" s="111"/>
      <c r="AU226" s="111"/>
      <c r="AV226" s="111"/>
      <c r="AW226" s="111"/>
      <c r="AX226" s="111"/>
      <c r="AY226" s="111"/>
      <c r="AZ226" s="111"/>
      <c r="BA226" s="111"/>
      <c r="BB226" s="111"/>
      <c r="BC226" s="111"/>
      <c r="BD226" s="111"/>
      <c r="BE226" s="111"/>
      <c r="BF226" s="111"/>
      <c r="BG226" s="111"/>
      <c r="BH226" s="111"/>
      <c r="BI226" s="111"/>
      <c r="BJ226" s="111"/>
      <c r="BK226" s="111"/>
      <c r="BL226" s="111"/>
      <c r="BM226" s="111"/>
      <c r="BN226" s="111"/>
      <c r="BO226" s="111"/>
      <c r="BP226" s="111"/>
      <c r="BQ226" s="111"/>
      <c r="BR226" s="111"/>
      <c r="BS226" s="111"/>
      <c r="BT226" s="111"/>
      <c r="BU226" s="111"/>
      <c r="BV226" s="111"/>
      <c r="BW226" s="111"/>
      <c r="BX226" s="111"/>
      <c r="BY226" s="111"/>
      <c r="BZ226" s="111"/>
      <c r="CA226" s="111"/>
      <c r="CB226" s="111"/>
      <c r="CC226" s="111"/>
      <c r="CD226" s="111"/>
      <c r="CE226" s="111"/>
      <c r="CF226" s="111"/>
      <c r="CG226" s="111"/>
      <c r="CH226" s="111"/>
      <c r="CI226" s="111"/>
    </row>
    <row r="227" spans="1:87" s="161" customFormat="1" ht="30.75" customHeight="1" collapsed="1" thickBot="1" x14ac:dyDescent="0.25">
      <c r="A227" s="126"/>
      <c r="B227" s="127"/>
      <c r="C227" s="122" t="s">
        <v>456</v>
      </c>
      <c r="D227" s="123"/>
      <c r="E227" s="123"/>
      <c r="F227" s="123">
        <v>10560</v>
      </c>
      <c r="G227" s="123" t="s">
        <v>25</v>
      </c>
      <c r="H227" s="123">
        <v>500</v>
      </c>
      <c r="I227" s="125" t="s">
        <v>26</v>
      </c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80"/>
      <c r="W227" s="180"/>
      <c r="X227" s="180"/>
      <c r="Y227" s="180"/>
      <c r="Z227" s="180"/>
      <c r="AA227" s="180"/>
      <c r="AB227" s="180"/>
      <c r="AC227" s="180"/>
      <c r="AD227" s="180"/>
      <c r="AE227" s="180"/>
      <c r="AF227" s="180"/>
      <c r="AG227" s="180"/>
      <c r="AH227" s="180"/>
      <c r="AI227" s="180"/>
      <c r="AJ227" s="180"/>
      <c r="AK227" s="180"/>
      <c r="AL227" s="180"/>
      <c r="AM227" s="180"/>
      <c r="AN227" s="180"/>
      <c r="AO227" s="180"/>
      <c r="AP227" s="180"/>
      <c r="AQ227" s="180"/>
      <c r="AR227" s="180"/>
      <c r="AS227" s="180"/>
      <c r="AT227" s="180"/>
      <c r="AU227" s="180"/>
      <c r="AV227" s="180"/>
      <c r="AW227" s="180"/>
      <c r="AX227" s="180"/>
      <c r="AY227" s="180"/>
      <c r="AZ227" s="180"/>
      <c r="BA227" s="180"/>
      <c r="BB227" s="180"/>
      <c r="BC227" s="180"/>
      <c r="BD227" s="180"/>
      <c r="BE227" s="180"/>
      <c r="BF227" s="180"/>
      <c r="BG227" s="180"/>
      <c r="BH227" s="180"/>
      <c r="BI227" s="180"/>
      <c r="BJ227" s="180"/>
      <c r="BK227" s="180"/>
      <c r="BL227" s="180"/>
      <c r="BM227" s="180"/>
      <c r="BN227" s="180"/>
      <c r="BO227" s="180"/>
      <c r="BP227" s="180"/>
      <c r="BQ227" s="180"/>
      <c r="BR227" s="180"/>
      <c r="BS227" s="180"/>
      <c r="BT227" s="180"/>
      <c r="BU227" s="180"/>
      <c r="BV227" s="180"/>
      <c r="BW227" s="180"/>
      <c r="BX227" s="180"/>
      <c r="BY227" s="180"/>
      <c r="BZ227" s="180"/>
      <c r="CA227" s="180"/>
      <c r="CB227" s="180"/>
      <c r="CC227" s="180"/>
      <c r="CD227" s="180"/>
      <c r="CE227" s="180"/>
      <c r="CF227" s="180"/>
      <c r="CG227" s="180"/>
      <c r="CH227" s="180"/>
      <c r="CI227" s="180"/>
    </row>
    <row r="228" spans="1:87" s="111" customFormat="1" ht="13.5" hidden="1" customHeight="1" outlineLevel="1" x14ac:dyDescent="0.2">
      <c r="A228" s="17"/>
      <c r="B228" s="1"/>
      <c r="C228" s="6" t="s">
        <v>398</v>
      </c>
      <c r="D228" s="35"/>
      <c r="E228" s="35"/>
      <c r="F228" s="35">
        <v>10560</v>
      </c>
      <c r="G228" s="35" t="s">
        <v>25</v>
      </c>
      <c r="H228" s="35"/>
      <c r="I228" s="37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87" s="112" customFormat="1" ht="13.5" hidden="1" customHeight="1" outlineLevel="1" thickBot="1" x14ac:dyDescent="0.25">
      <c r="A229" s="21"/>
      <c r="B229" s="18"/>
      <c r="C229" s="78" t="s">
        <v>50</v>
      </c>
      <c r="D229" s="41"/>
      <c r="E229" s="41"/>
      <c r="F229" s="41"/>
      <c r="G229" s="41"/>
      <c r="H229" s="41">
        <v>500</v>
      </c>
      <c r="I229" s="42" t="s">
        <v>26</v>
      </c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11"/>
      <c r="W229" s="111"/>
      <c r="X229" s="111"/>
      <c r="Y229" s="111"/>
      <c r="Z229" s="111"/>
      <c r="AA229" s="111"/>
      <c r="AB229" s="111"/>
      <c r="AC229" s="111"/>
      <c r="AD229" s="111"/>
      <c r="AE229" s="111"/>
      <c r="AF229" s="111"/>
      <c r="AG229" s="111"/>
      <c r="AH229" s="111"/>
      <c r="AI229" s="111"/>
      <c r="AJ229" s="111"/>
      <c r="AK229" s="111"/>
      <c r="AL229" s="111"/>
      <c r="AM229" s="111"/>
      <c r="AN229" s="111"/>
      <c r="AO229" s="111"/>
      <c r="AP229" s="111"/>
      <c r="AQ229" s="111"/>
      <c r="AR229" s="111"/>
      <c r="AS229" s="111"/>
      <c r="AT229" s="111"/>
      <c r="AU229" s="111"/>
      <c r="AV229" s="111"/>
      <c r="AW229" s="111"/>
      <c r="AX229" s="111"/>
      <c r="AY229" s="111"/>
      <c r="AZ229" s="111"/>
      <c r="BA229" s="111"/>
      <c r="BB229" s="111"/>
      <c r="BC229" s="111"/>
      <c r="BD229" s="111"/>
      <c r="BE229" s="111"/>
      <c r="BF229" s="111"/>
      <c r="BG229" s="111"/>
      <c r="BH229" s="111"/>
      <c r="BI229" s="111"/>
      <c r="BJ229" s="111"/>
      <c r="BK229" s="111"/>
      <c r="BL229" s="111"/>
      <c r="BM229" s="111"/>
      <c r="BN229" s="111"/>
      <c r="BO229" s="111"/>
      <c r="BP229" s="111"/>
      <c r="BQ229" s="111"/>
      <c r="BR229" s="111"/>
      <c r="BS229" s="111"/>
      <c r="BT229" s="111"/>
      <c r="BU229" s="111"/>
      <c r="BV229" s="111"/>
      <c r="BW229" s="111"/>
      <c r="BX229" s="111"/>
      <c r="BY229" s="111"/>
      <c r="BZ229" s="111"/>
      <c r="CA229" s="111"/>
      <c r="CB229" s="111"/>
      <c r="CC229" s="111"/>
      <c r="CD229" s="111"/>
      <c r="CE229" s="111"/>
      <c r="CF229" s="111"/>
      <c r="CG229" s="111"/>
      <c r="CH229" s="111"/>
      <c r="CI229" s="111"/>
    </row>
    <row r="230" spans="1:87" s="161" customFormat="1" ht="33" customHeight="1" collapsed="1" thickBot="1" x14ac:dyDescent="0.25">
      <c r="A230" s="126"/>
      <c r="B230" s="127"/>
      <c r="C230" s="122" t="s">
        <v>457</v>
      </c>
      <c r="D230" s="123"/>
      <c r="E230" s="123"/>
      <c r="F230" s="123">
        <v>12312</v>
      </c>
      <c r="G230" s="123" t="s">
        <v>25</v>
      </c>
      <c r="H230" s="123">
        <v>580</v>
      </c>
      <c r="I230" s="125" t="s">
        <v>26</v>
      </c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80"/>
      <c r="W230" s="180"/>
      <c r="X230" s="180"/>
      <c r="Y230" s="180"/>
      <c r="Z230" s="180"/>
      <c r="AA230" s="180"/>
      <c r="AB230" s="180"/>
      <c r="AC230" s="180"/>
      <c r="AD230" s="180"/>
      <c r="AE230" s="180"/>
      <c r="AF230" s="180"/>
      <c r="AG230" s="180"/>
      <c r="AH230" s="180"/>
      <c r="AI230" s="180"/>
      <c r="AJ230" s="180"/>
      <c r="AK230" s="180"/>
      <c r="AL230" s="180"/>
      <c r="AM230" s="180"/>
      <c r="AN230" s="180"/>
      <c r="AO230" s="180"/>
      <c r="AP230" s="180"/>
      <c r="AQ230" s="180"/>
      <c r="AR230" s="180"/>
      <c r="AS230" s="180"/>
      <c r="AT230" s="180"/>
      <c r="AU230" s="180"/>
      <c r="AV230" s="180"/>
      <c r="AW230" s="180"/>
      <c r="AX230" s="180"/>
      <c r="AY230" s="180"/>
      <c r="AZ230" s="180"/>
      <c r="BA230" s="180"/>
      <c r="BB230" s="180"/>
      <c r="BC230" s="180"/>
      <c r="BD230" s="180"/>
      <c r="BE230" s="180"/>
      <c r="BF230" s="180"/>
      <c r="BG230" s="180"/>
      <c r="BH230" s="180"/>
      <c r="BI230" s="180"/>
      <c r="BJ230" s="180"/>
      <c r="BK230" s="180"/>
      <c r="BL230" s="180"/>
      <c r="BM230" s="180"/>
      <c r="BN230" s="180"/>
      <c r="BO230" s="180"/>
      <c r="BP230" s="180"/>
      <c r="BQ230" s="180"/>
      <c r="BR230" s="180"/>
      <c r="BS230" s="180"/>
      <c r="BT230" s="180"/>
      <c r="BU230" s="180"/>
      <c r="BV230" s="180"/>
      <c r="BW230" s="180"/>
      <c r="BX230" s="180"/>
      <c r="BY230" s="180"/>
      <c r="BZ230" s="180"/>
      <c r="CA230" s="180"/>
      <c r="CB230" s="180"/>
      <c r="CC230" s="180"/>
      <c r="CD230" s="180"/>
      <c r="CE230" s="180"/>
      <c r="CF230" s="180"/>
      <c r="CG230" s="180"/>
      <c r="CH230" s="180"/>
      <c r="CI230" s="180"/>
    </row>
    <row r="231" spans="1:87" s="111" customFormat="1" ht="13.5" hidden="1" customHeight="1" outlineLevel="1" x14ac:dyDescent="0.2">
      <c r="A231" s="17"/>
      <c r="B231" s="1"/>
      <c r="C231" s="10" t="s">
        <v>399</v>
      </c>
      <c r="D231" s="35"/>
      <c r="E231" s="35"/>
      <c r="F231" s="35">
        <v>12312</v>
      </c>
      <c r="G231" s="35" t="s">
        <v>25</v>
      </c>
      <c r="H231" s="35"/>
      <c r="I231" s="37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87" s="112" customFormat="1" ht="13.5" hidden="1" customHeight="1" outlineLevel="1" thickBot="1" x14ac:dyDescent="0.25">
      <c r="A232" s="21"/>
      <c r="B232" s="18"/>
      <c r="C232" s="78" t="s">
        <v>50</v>
      </c>
      <c r="D232" s="41"/>
      <c r="E232" s="41"/>
      <c r="F232" s="41"/>
      <c r="G232" s="41"/>
      <c r="H232" s="41">
        <v>580</v>
      </c>
      <c r="I232" s="42" t="s">
        <v>26</v>
      </c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11"/>
      <c r="W232" s="111"/>
      <c r="X232" s="111"/>
      <c r="Y232" s="111"/>
      <c r="Z232" s="111"/>
      <c r="AA232" s="111"/>
      <c r="AB232" s="111"/>
      <c r="AC232" s="111"/>
      <c r="AD232" s="111"/>
      <c r="AE232" s="111"/>
      <c r="AF232" s="111"/>
      <c r="AG232" s="111"/>
      <c r="AH232" s="111"/>
      <c r="AI232" s="111"/>
      <c r="AJ232" s="111"/>
      <c r="AK232" s="111"/>
      <c r="AL232" s="111"/>
      <c r="AM232" s="111"/>
      <c r="AN232" s="111"/>
      <c r="AO232" s="111"/>
      <c r="AP232" s="111"/>
      <c r="AQ232" s="111"/>
      <c r="AR232" s="111"/>
      <c r="AS232" s="111"/>
      <c r="AT232" s="111"/>
      <c r="AU232" s="111"/>
      <c r="AV232" s="111"/>
      <c r="AW232" s="111"/>
      <c r="AX232" s="111"/>
      <c r="AY232" s="111"/>
      <c r="AZ232" s="111"/>
      <c r="BA232" s="111"/>
      <c r="BB232" s="111"/>
      <c r="BC232" s="111"/>
      <c r="BD232" s="111"/>
      <c r="BE232" s="111"/>
      <c r="BF232" s="111"/>
      <c r="BG232" s="111"/>
      <c r="BH232" s="111"/>
      <c r="BI232" s="111"/>
      <c r="BJ232" s="111"/>
      <c r="BK232" s="111"/>
      <c r="BL232" s="111"/>
      <c r="BM232" s="111"/>
      <c r="BN232" s="111"/>
      <c r="BO232" s="111"/>
      <c r="BP232" s="111"/>
      <c r="BQ232" s="111"/>
      <c r="BR232" s="111"/>
      <c r="BS232" s="111"/>
      <c r="BT232" s="111"/>
      <c r="BU232" s="111"/>
      <c r="BV232" s="111"/>
      <c r="BW232" s="111"/>
      <c r="BX232" s="111"/>
      <c r="BY232" s="111"/>
      <c r="BZ232" s="111"/>
      <c r="CA232" s="111"/>
      <c r="CB232" s="111"/>
      <c r="CC232" s="111"/>
      <c r="CD232" s="111"/>
      <c r="CE232" s="111"/>
      <c r="CF232" s="111"/>
      <c r="CG232" s="111"/>
      <c r="CH232" s="111"/>
      <c r="CI232" s="111"/>
    </row>
    <row r="233" spans="1:87" s="180" customFormat="1" ht="29.25" customHeight="1" collapsed="1" thickBot="1" x14ac:dyDescent="0.25">
      <c r="A233" s="144">
        <v>8</v>
      </c>
      <c r="B233" s="145" t="s">
        <v>520</v>
      </c>
      <c r="C233" s="152" t="s">
        <v>532</v>
      </c>
      <c r="D233" s="153"/>
      <c r="E233" s="153"/>
      <c r="F233" s="153">
        <f>SUM(F234,F237,F240,F243,F246,F249)</f>
        <v>50930</v>
      </c>
      <c r="G233" s="153"/>
      <c r="H233" s="153">
        <f>SUM(H234,H237,H240,H243,H246,H249)</f>
        <v>20395</v>
      </c>
      <c r="I233" s="154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87" s="161" customFormat="1" ht="26.25" customHeight="1" thickBot="1" x14ac:dyDescent="0.25">
      <c r="A234" s="126"/>
      <c r="B234" s="127"/>
      <c r="C234" s="122" t="s">
        <v>458</v>
      </c>
      <c r="D234" s="123"/>
      <c r="E234" s="123"/>
      <c r="F234" s="123">
        <v>10800</v>
      </c>
      <c r="G234" s="123" t="s">
        <v>25</v>
      </c>
      <c r="H234" s="123">
        <v>2545</v>
      </c>
      <c r="I234" s="125" t="s">
        <v>26</v>
      </c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80"/>
      <c r="W234" s="180"/>
      <c r="X234" s="180"/>
      <c r="Y234" s="180"/>
      <c r="Z234" s="180"/>
      <c r="AA234" s="180"/>
      <c r="AB234" s="180"/>
      <c r="AC234" s="180"/>
      <c r="AD234" s="180"/>
      <c r="AE234" s="180"/>
      <c r="AF234" s="180"/>
      <c r="AG234" s="180"/>
      <c r="AH234" s="180"/>
      <c r="AI234" s="180"/>
      <c r="AJ234" s="180"/>
      <c r="AK234" s="180"/>
      <c r="AL234" s="180"/>
      <c r="AM234" s="180"/>
      <c r="AN234" s="180"/>
      <c r="AO234" s="180"/>
      <c r="AP234" s="180"/>
      <c r="AQ234" s="180"/>
      <c r="AR234" s="180"/>
      <c r="AS234" s="180"/>
      <c r="AT234" s="180"/>
      <c r="AU234" s="180"/>
      <c r="AV234" s="180"/>
      <c r="AW234" s="180"/>
      <c r="AX234" s="180"/>
      <c r="AY234" s="180"/>
      <c r="AZ234" s="180"/>
      <c r="BA234" s="180"/>
      <c r="BB234" s="180"/>
      <c r="BC234" s="180"/>
      <c r="BD234" s="180"/>
      <c r="BE234" s="180"/>
      <c r="BF234" s="180"/>
      <c r="BG234" s="180"/>
      <c r="BH234" s="180"/>
      <c r="BI234" s="180"/>
      <c r="BJ234" s="180"/>
      <c r="BK234" s="180"/>
      <c r="BL234" s="180"/>
      <c r="BM234" s="180"/>
      <c r="BN234" s="180"/>
      <c r="BO234" s="180"/>
      <c r="BP234" s="180"/>
      <c r="BQ234" s="180"/>
      <c r="BR234" s="180"/>
      <c r="BS234" s="180"/>
      <c r="BT234" s="180"/>
      <c r="BU234" s="180"/>
      <c r="BV234" s="180"/>
      <c r="BW234" s="180"/>
      <c r="BX234" s="180"/>
      <c r="BY234" s="180"/>
      <c r="BZ234" s="180"/>
      <c r="CA234" s="180"/>
      <c r="CB234" s="180"/>
      <c r="CC234" s="180"/>
      <c r="CD234" s="180"/>
      <c r="CE234" s="180"/>
      <c r="CF234" s="180"/>
      <c r="CG234" s="180"/>
      <c r="CH234" s="180"/>
      <c r="CI234" s="180"/>
    </row>
    <row r="235" spans="1:87" s="111" customFormat="1" ht="13.5" hidden="1" customHeight="1" outlineLevel="1" x14ac:dyDescent="0.2">
      <c r="A235" s="17"/>
      <c r="B235" s="1"/>
      <c r="C235" s="10" t="s">
        <v>390</v>
      </c>
      <c r="D235" s="35"/>
      <c r="E235" s="35"/>
      <c r="F235" s="35">
        <v>10800</v>
      </c>
      <c r="G235" s="35" t="s">
        <v>25</v>
      </c>
      <c r="H235" s="35"/>
      <c r="I235" s="37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87" s="112" customFormat="1" ht="13.5" hidden="1" customHeight="1" outlineLevel="1" thickBot="1" x14ac:dyDescent="0.25">
      <c r="A236" s="21"/>
      <c r="B236" s="18"/>
      <c r="C236" s="78" t="s">
        <v>391</v>
      </c>
      <c r="D236" s="41"/>
      <c r="E236" s="41"/>
      <c r="F236" s="41"/>
      <c r="G236" s="41"/>
      <c r="H236" s="41">
        <v>2545</v>
      </c>
      <c r="I236" s="42" t="s">
        <v>26</v>
      </c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11"/>
      <c r="W236" s="111"/>
      <c r="X236" s="111"/>
      <c r="Y236" s="111"/>
      <c r="Z236" s="111"/>
      <c r="AA236" s="111"/>
      <c r="AB236" s="111"/>
      <c r="AC236" s="111"/>
      <c r="AD236" s="111"/>
      <c r="AE236" s="111"/>
      <c r="AF236" s="111"/>
      <c r="AG236" s="111"/>
      <c r="AH236" s="111"/>
      <c r="AI236" s="111"/>
      <c r="AJ236" s="111"/>
      <c r="AK236" s="111"/>
      <c r="AL236" s="111"/>
      <c r="AM236" s="111"/>
      <c r="AN236" s="111"/>
      <c r="AO236" s="111"/>
      <c r="AP236" s="111"/>
      <c r="AQ236" s="111"/>
      <c r="AR236" s="111"/>
      <c r="AS236" s="111"/>
      <c r="AT236" s="111"/>
      <c r="AU236" s="111"/>
      <c r="AV236" s="111"/>
      <c r="AW236" s="111"/>
      <c r="AX236" s="111"/>
      <c r="AY236" s="111"/>
      <c r="AZ236" s="111"/>
      <c r="BA236" s="111"/>
      <c r="BB236" s="111"/>
      <c r="BC236" s="111"/>
      <c r="BD236" s="111"/>
      <c r="BE236" s="111"/>
      <c r="BF236" s="111"/>
      <c r="BG236" s="111"/>
      <c r="BH236" s="111"/>
      <c r="BI236" s="111"/>
      <c r="BJ236" s="111"/>
      <c r="BK236" s="111"/>
      <c r="BL236" s="111"/>
      <c r="BM236" s="111"/>
      <c r="BN236" s="111"/>
      <c r="BO236" s="111"/>
      <c r="BP236" s="111"/>
      <c r="BQ236" s="111"/>
      <c r="BR236" s="111"/>
      <c r="BS236" s="111"/>
      <c r="BT236" s="111"/>
      <c r="BU236" s="111"/>
      <c r="BV236" s="111"/>
      <c r="BW236" s="111"/>
      <c r="BX236" s="111"/>
      <c r="BY236" s="111"/>
      <c r="BZ236" s="111"/>
      <c r="CA236" s="111"/>
      <c r="CB236" s="111"/>
      <c r="CC236" s="111"/>
      <c r="CD236" s="111"/>
      <c r="CE236" s="111"/>
      <c r="CF236" s="111"/>
      <c r="CG236" s="111"/>
      <c r="CH236" s="111"/>
      <c r="CI236" s="111"/>
    </row>
    <row r="237" spans="1:87" s="161" customFormat="1" ht="24" customHeight="1" collapsed="1" thickBot="1" x14ac:dyDescent="0.25">
      <c r="A237" s="126"/>
      <c r="B237" s="127"/>
      <c r="C237" s="122" t="s">
        <v>459</v>
      </c>
      <c r="D237" s="123"/>
      <c r="E237" s="123"/>
      <c r="F237" s="123">
        <v>2916</v>
      </c>
      <c r="G237" s="123" t="s">
        <v>25</v>
      </c>
      <c r="H237" s="123">
        <v>742</v>
      </c>
      <c r="I237" s="181" t="s">
        <v>26</v>
      </c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80"/>
      <c r="W237" s="180"/>
      <c r="X237" s="180"/>
      <c r="Y237" s="180"/>
      <c r="Z237" s="180"/>
      <c r="AA237" s="180"/>
      <c r="AB237" s="180"/>
      <c r="AC237" s="180"/>
      <c r="AD237" s="180"/>
      <c r="AE237" s="180"/>
      <c r="AF237" s="180"/>
      <c r="AG237" s="180"/>
      <c r="AH237" s="180"/>
      <c r="AI237" s="180"/>
      <c r="AJ237" s="180"/>
      <c r="AK237" s="180"/>
      <c r="AL237" s="180"/>
      <c r="AM237" s="180"/>
      <c r="AN237" s="180"/>
      <c r="AO237" s="180"/>
      <c r="AP237" s="180"/>
      <c r="AQ237" s="180"/>
      <c r="AR237" s="180"/>
      <c r="AS237" s="180"/>
      <c r="AT237" s="180"/>
      <c r="AU237" s="180"/>
      <c r="AV237" s="180"/>
      <c r="AW237" s="180"/>
      <c r="AX237" s="180"/>
      <c r="AY237" s="180"/>
      <c r="AZ237" s="180"/>
      <c r="BA237" s="180"/>
      <c r="BB237" s="180"/>
      <c r="BC237" s="180"/>
      <c r="BD237" s="180"/>
      <c r="BE237" s="180"/>
      <c r="BF237" s="180"/>
      <c r="BG237" s="180"/>
      <c r="BH237" s="180"/>
      <c r="BI237" s="180"/>
      <c r="BJ237" s="180"/>
      <c r="BK237" s="180"/>
      <c r="BL237" s="180"/>
      <c r="BM237" s="180"/>
      <c r="BN237" s="180"/>
      <c r="BO237" s="180"/>
      <c r="BP237" s="180"/>
      <c r="BQ237" s="180"/>
      <c r="BR237" s="180"/>
      <c r="BS237" s="180"/>
      <c r="BT237" s="180"/>
      <c r="BU237" s="180"/>
      <c r="BV237" s="180"/>
      <c r="BW237" s="180"/>
      <c r="BX237" s="180"/>
      <c r="BY237" s="180"/>
      <c r="BZ237" s="180"/>
      <c r="CA237" s="180"/>
      <c r="CB237" s="180"/>
      <c r="CC237" s="180"/>
      <c r="CD237" s="180"/>
      <c r="CE237" s="180"/>
      <c r="CF237" s="180"/>
      <c r="CG237" s="180"/>
      <c r="CH237" s="180"/>
      <c r="CI237" s="180"/>
    </row>
    <row r="238" spans="1:87" s="111" customFormat="1" ht="13.5" hidden="1" customHeight="1" outlineLevel="1" x14ac:dyDescent="0.2">
      <c r="A238" s="17"/>
      <c r="B238" s="1"/>
      <c r="C238" s="6" t="s">
        <v>390</v>
      </c>
      <c r="D238" s="35"/>
      <c r="E238" s="35"/>
      <c r="F238" s="35">
        <v>2916</v>
      </c>
      <c r="G238" s="35" t="s">
        <v>25</v>
      </c>
      <c r="H238" s="35"/>
      <c r="I238" s="37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87" s="112" customFormat="1" ht="13.5" hidden="1" customHeight="1" outlineLevel="1" thickBot="1" x14ac:dyDescent="0.25">
      <c r="A239" s="21"/>
      <c r="B239" s="18"/>
      <c r="C239" s="78" t="s">
        <v>391</v>
      </c>
      <c r="D239" s="41"/>
      <c r="E239" s="41"/>
      <c r="F239" s="41"/>
      <c r="G239" s="41"/>
      <c r="H239" s="41">
        <v>742</v>
      </c>
      <c r="I239" s="42" t="s">
        <v>26</v>
      </c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11"/>
      <c r="W239" s="111"/>
      <c r="X239" s="111"/>
      <c r="Y239" s="111"/>
      <c r="Z239" s="111"/>
      <c r="AA239" s="111"/>
      <c r="AB239" s="111"/>
      <c r="AC239" s="111"/>
      <c r="AD239" s="111"/>
      <c r="AE239" s="111"/>
      <c r="AF239" s="111"/>
      <c r="AG239" s="111"/>
      <c r="AH239" s="111"/>
      <c r="AI239" s="111"/>
      <c r="AJ239" s="111"/>
      <c r="AK239" s="111"/>
      <c r="AL239" s="111"/>
      <c r="AM239" s="111"/>
      <c r="AN239" s="111"/>
      <c r="AO239" s="111"/>
      <c r="AP239" s="111"/>
      <c r="AQ239" s="111"/>
      <c r="AR239" s="111"/>
      <c r="AS239" s="111"/>
      <c r="AT239" s="111"/>
      <c r="AU239" s="111"/>
      <c r="AV239" s="111"/>
      <c r="AW239" s="111"/>
      <c r="AX239" s="111"/>
      <c r="AY239" s="111"/>
      <c r="AZ239" s="111"/>
      <c r="BA239" s="111"/>
      <c r="BB239" s="111"/>
      <c r="BC239" s="111"/>
      <c r="BD239" s="111"/>
      <c r="BE239" s="111"/>
      <c r="BF239" s="111"/>
      <c r="BG239" s="111"/>
      <c r="BH239" s="111"/>
      <c r="BI239" s="111"/>
      <c r="BJ239" s="111"/>
      <c r="BK239" s="111"/>
      <c r="BL239" s="111"/>
      <c r="BM239" s="111"/>
      <c r="BN239" s="111"/>
      <c r="BO239" s="111"/>
      <c r="BP239" s="111"/>
      <c r="BQ239" s="111"/>
      <c r="BR239" s="111"/>
      <c r="BS239" s="111"/>
      <c r="BT239" s="111"/>
      <c r="BU239" s="111"/>
      <c r="BV239" s="111"/>
      <c r="BW239" s="111"/>
      <c r="BX239" s="111"/>
      <c r="BY239" s="111"/>
      <c r="BZ239" s="111"/>
      <c r="CA239" s="111"/>
      <c r="CB239" s="111"/>
      <c r="CC239" s="111"/>
      <c r="CD239" s="111"/>
      <c r="CE239" s="111"/>
      <c r="CF239" s="111"/>
      <c r="CG239" s="111"/>
      <c r="CH239" s="111"/>
      <c r="CI239" s="111"/>
    </row>
    <row r="240" spans="1:87" s="161" customFormat="1" ht="27.75" customHeight="1" collapsed="1" thickBot="1" x14ac:dyDescent="0.25">
      <c r="A240" s="126"/>
      <c r="B240" s="127"/>
      <c r="C240" s="122" t="s">
        <v>460</v>
      </c>
      <c r="D240" s="123"/>
      <c r="E240" s="123"/>
      <c r="F240" s="123">
        <v>3564</v>
      </c>
      <c r="G240" s="123" t="s">
        <v>25</v>
      </c>
      <c r="H240" s="123">
        <v>907</v>
      </c>
      <c r="I240" s="125" t="s">
        <v>26</v>
      </c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80"/>
      <c r="W240" s="180"/>
      <c r="X240" s="180"/>
      <c r="Y240" s="180"/>
      <c r="Z240" s="180"/>
      <c r="AA240" s="180"/>
      <c r="AB240" s="180"/>
      <c r="AC240" s="180"/>
      <c r="AD240" s="180"/>
      <c r="AE240" s="180"/>
      <c r="AF240" s="180"/>
      <c r="AG240" s="180"/>
      <c r="AH240" s="180"/>
      <c r="AI240" s="180"/>
      <c r="AJ240" s="180"/>
      <c r="AK240" s="180"/>
      <c r="AL240" s="180"/>
      <c r="AM240" s="180"/>
      <c r="AN240" s="180"/>
      <c r="AO240" s="180"/>
      <c r="AP240" s="180"/>
      <c r="AQ240" s="180"/>
      <c r="AR240" s="180"/>
      <c r="AS240" s="180"/>
      <c r="AT240" s="180"/>
      <c r="AU240" s="180"/>
      <c r="AV240" s="180"/>
      <c r="AW240" s="180"/>
      <c r="AX240" s="180"/>
      <c r="AY240" s="180"/>
      <c r="AZ240" s="180"/>
      <c r="BA240" s="180"/>
      <c r="BB240" s="180"/>
      <c r="BC240" s="180"/>
      <c r="BD240" s="180"/>
      <c r="BE240" s="180"/>
      <c r="BF240" s="180"/>
      <c r="BG240" s="180"/>
      <c r="BH240" s="180"/>
      <c r="BI240" s="180"/>
      <c r="BJ240" s="180"/>
      <c r="BK240" s="180"/>
      <c r="BL240" s="180"/>
      <c r="BM240" s="180"/>
      <c r="BN240" s="180"/>
      <c r="BO240" s="180"/>
      <c r="BP240" s="180"/>
      <c r="BQ240" s="180"/>
      <c r="BR240" s="180"/>
      <c r="BS240" s="180"/>
      <c r="BT240" s="180"/>
      <c r="BU240" s="180"/>
      <c r="BV240" s="180"/>
      <c r="BW240" s="180"/>
      <c r="BX240" s="180"/>
      <c r="BY240" s="180"/>
      <c r="BZ240" s="180"/>
      <c r="CA240" s="180"/>
      <c r="CB240" s="180"/>
      <c r="CC240" s="180"/>
      <c r="CD240" s="180"/>
      <c r="CE240" s="180"/>
      <c r="CF240" s="180"/>
      <c r="CG240" s="180"/>
      <c r="CH240" s="180"/>
      <c r="CI240" s="180"/>
    </row>
    <row r="241" spans="1:87" s="111" customFormat="1" ht="13.5" hidden="1" customHeight="1" outlineLevel="1" x14ac:dyDescent="0.2">
      <c r="A241" s="17"/>
      <c r="B241" s="1"/>
      <c r="C241" s="6" t="s">
        <v>390</v>
      </c>
      <c r="D241" s="35"/>
      <c r="E241" s="35"/>
      <c r="F241" s="35">
        <v>3564</v>
      </c>
      <c r="G241" s="35" t="s">
        <v>25</v>
      </c>
      <c r="H241" s="35"/>
      <c r="I241" s="37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87" s="112" customFormat="1" ht="13.5" hidden="1" customHeight="1" outlineLevel="1" thickBot="1" x14ac:dyDescent="0.25">
      <c r="A242" s="21"/>
      <c r="B242" s="18"/>
      <c r="C242" s="78" t="s">
        <v>391</v>
      </c>
      <c r="D242" s="41"/>
      <c r="E242" s="41"/>
      <c r="F242" s="41"/>
      <c r="G242" s="41"/>
      <c r="H242" s="41">
        <v>907</v>
      </c>
      <c r="I242" s="42" t="s">
        <v>26</v>
      </c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11"/>
      <c r="W242" s="111"/>
      <c r="X242" s="111"/>
      <c r="Y242" s="111"/>
      <c r="Z242" s="111"/>
      <c r="AA242" s="111"/>
      <c r="AB242" s="111"/>
      <c r="AC242" s="111"/>
      <c r="AD242" s="111"/>
      <c r="AE242" s="111"/>
      <c r="AF242" s="111"/>
      <c r="AG242" s="111"/>
      <c r="AH242" s="111"/>
      <c r="AI242" s="111"/>
      <c r="AJ242" s="111"/>
      <c r="AK242" s="111"/>
      <c r="AL242" s="111"/>
      <c r="AM242" s="111"/>
      <c r="AN242" s="111"/>
      <c r="AO242" s="111"/>
      <c r="AP242" s="111"/>
      <c r="AQ242" s="111"/>
      <c r="AR242" s="111"/>
      <c r="AS242" s="111"/>
      <c r="AT242" s="111"/>
      <c r="AU242" s="111"/>
      <c r="AV242" s="111"/>
      <c r="AW242" s="111"/>
      <c r="AX242" s="111"/>
      <c r="AY242" s="111"/>
      <c r="AZ242" s="111"/>
      <c r="BA242" s="111"/>
      <c r="BB242" s="111"/>
      <c r="BC242" s="111"/>
      <c r="BD242" s="111"/>
      <c r="BE242" s="111"/>
      <c r="BF242" s="111"/>
      <c r="BG242" s="111"/>
      <c r="BH242" s="111"/>
      <c r="BI242" s="111"/>
      <c r="BJ242" s="111"/>
      <c r="BK242" s="111"/>
      <c r="BL242" s="111"/>
      <c r="BM242" s="111"/>
      <c r="BN242" s="111"/>
      <c r="BO242" s="111"/>
      <c r="BP242" s="111"/>
      <c r="BQ242" s="111"/>
      <c r="BR242" s="111"/>
      <c r="BS242" s="111"/>
      <c r="BT242" s="111"/>
      <c r="BU242" s="111"/>
      <c r="BV242" s="111"/>
      <c r="BW242" s="111"/>
      <c r="BX242" s="111"/>
      <c r="BY242" s="111"/>
      <c r="BZ242" s="111"/>
      <c r="CA242" s="111"/>
      <c r="CB242" s="111"/>
      <c r="CC242" s="111"/>
      <c r="CD242" s="111"/>
      <c r="CE242" s="111"/>
      <c r="CF242" s="111"/>
      <c r="CG242" s="111"/>
      <c r="CH242" s="111"/>
      <c r="CI242" s="111"/>
    </row>
    <row r="243" spans="1:87" s="161" customFormat="1" ht="30.75" customHeight="1" collapsed="1" thickBot="1" x14ac:dyDescent="0.25">
      <c r="A243" s="126"/>
      <c r="B243" s="127"/>
      <c r="C243" s="122" t="s">
        <v>461</v>
      </c>
      <c r="D243" s="123"/>
      <c r="E243" s="123"/>
      <c r="F243" s="123">
        <v>5100</v>
      </c>
      <c r="G243" s="123" t="s">
        <v>25</v>
      </c>
      <c r="H243" s="123">
        <v>1298</v>
      </c>
      <c r="I243" s="125" t="s">
        <v>26</v>
      </c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80"/>
      <c r="W243" s="180"/>
      <c r="X243" s="180"/>
      <c r="Y243" s="180"/>
      <c r="Z243" s="180"/>
      <c r="AA243" s="180"/>
      <c r="AB243" s="180"/>
      <c r="AC243" s="180"/>
      <c r="AD243" s="180"/>
      <c r="AE243" s="180"/>
      <c r="AF243" s="180"/>
      <c r="AG243" s="180"/>
      <c r="AH243" s="180"/>
      <c r="AI243" s="180"/>
      <c r="AJ243" s="180"/>
      <c r="AK243" s="180"/>
      <c r="AL243" s="180"/>
      <c r="AM243" s="180"/>
      <c r="AN243" s="180"/>
      <c r="AO243" s="180"/>
      <c r="AP243" s="180"/>
      <c r="AQ243" s="180"/>
      <c r="AR243" s="180"/>
      <c r="AS243" s="180"/>
      <c r="AT243" s="180"/>
      <c r="AU243" s="180"/>
      <c r="AV243" s="180"/>
      <c r="AW243" s="180"/>
      <c r="AX243" s="180"/>
      <c r="AY243" s="180"/>
      <c r="AZ243" s="180"/>
      <c r="BA243" s="180"/>
      <c r="BB243" s="180"/>
      <c r="BC243" s="180"/>
      <c r="BD243" s="180"/>
      <c r="BE243" s="180"/>
      <c r="BF243" s="180"/>
      <c r="BG243" s="180"/>
      <c r="BH243" s="180"/>
      <c r="BI243" s="180"/>
      <c r="BJ243" s="180"/>
      <c r="BK243" s="180"/>
      <c r="BL243" s="180"/>
      <c r="BM243" s="180"/>
      <c r="BN243" s="180"/>
      <c r="BO243" s="180"/>
      <c r="BP243" s="180"/>
      <c r="BQ243" s="180"/>
      <c r="BR243" s="180"/>
      <c r="BS243" s="180"/>
      <c r="BT243" s="180"/>
      <c r="BU243" s="180"/>
      <c r="BV243" s="180"/>
      <c r="BW243" s="180"/>
      <c r="BX243" s="180"/>
      <c r="BY243" s="180"/>
      <c r="BZ243" s="180"/>
      <c r="CA243" s="180"/>
      <c r="CB243" s="180"/>
      <c r="CC243" s="180"/>
      <c r="CD243" s="180"/>
      <c r="CE243" s="180"/>
      <c r="CF243" s="180"/>
      <c r="CG243" s="180"/>
      <c r="CH243" s="180"/>
      <c r="CI243" s="180"/>
    </row>
    <row r="244" spans="1:87" s="111" customFormat="1" ht="13.5" hidden="1" customHeight="1" outlineLevel="1" x14ac:dyDescent="0.2">
      <c r="A244" s="17"/>
      <c r="B244" s="1"/>
      <c r="C244" s="6" t="s">
        <v>390</v>
      </c>
      <c r="D244" s="35"/>
      <c r="E244" s="35"/>
      <c r="F244" s="35">
        <v>5100</v>
      </c>
      <c r="G244" s="35" t="s">
        <v>25</v>
      </c>
      <c r="H244" s="35"/>
      <c r="I244" s="3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87" s="112" customFormat="1" ht="13.5" hidden="1" customHeight="1" outlineLevel="1" thickBot="1" x14ac:dyDescent="0.25">
      <c r="A245" s="21"/>
      <c r="B245" s="18"/>
      <c r="C245" s="78" t="s">
        <v>391</v>
      </c>
      <c r="D245" s="41"/>
      <c r="E245" s="41"/>
      <c r="F245" s="41"/>
      <c r="G245" s="41"/>
      <c r="H245" s="41">
        <v>1298</v>
      </c>
      <c r="I245" s="42" t="s">
        <v>26</v>
      </c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11"/>
      <c r="W245" s="111"/>
      <c r="X245" s="111"/>
      <c r="Y245" s="111"/>
      <c r="Z245" s="111"/>
      <c r="AA245" s="111"/>
      <c r="AB245" s="111"/>
      <c r="AC245" s="111"/>
      <c r="AD245" s="111"/>
      <c r="AE245" s="111"/>
      <c r="AF245" s="111"/>
      <c r="AG245" s="111"/>
      <c r="AH245" s="111"/>
      <c r="AI245" s="111"/>
      <c r="AJ245" s="111"/>
      <c r="AK245" s="111"/>
      <c r="AL245" s="111"/>
      <c r="AM245" s="111"/>
      <c r="AN245" s="111"/>
      <c r="AO245" s="111"/>
      <c r="AP245" s="111"/>
      <c r="AQ245" s="111"/>
      <c r="AR245" s="111"/>
      <c r="AS245" s="111"/>
      <c r="AT245" s="111"/>
      <c r="AU245" s="111"/>
      <c r="AV245" s="111"/>
      <c r="AW245" s="111"/>
      <c r="AX245" s="111"/>
      <c r="AY245" s="111"/>
      <c r="AZ245" s="111"/>
      <c r="BA245" s="111"/>
      <c r="BB245" s="111"/>
      <c r="BC245" s="111"/>
      <c r="BD245" s="111"/>
      <c r="BE245" s="111"/>
      <c r="BF245" s="111"/>
      <c r="BG245" s="111"/>
      <c r="BH245" s="111"/>
      <c r="BI245" s="111"/>
      <c r="BJ245" s="111"/>
      <c r="BK245" s="111"/>
      <c r="BL245" s="111"/>
      <c r="BM245" s="111"/>
      <c r="BN245" s="111"/>
      <c r="BO245" s="111"/>
      <c r="BP245" s="111"/>
      <c r="BQ245" s="111"/>
      <c r="BR245" s="111"/>
      <c r="BS245" s="111"/>
      <c r="BT245" s="111"/>
      <c r="BU245" s="111"/>
      <c r="BV245" s="111"/>
      <c r="BW245" s="111"/>
      <c r="BX245" s="111"/>
      <c r="BY245" s="111"/>
      <c r="BZ245" s="111"/>
      <c r="CA245" s="111"/>
      <c r="CB245" s="111"/>
      <c r="CC245" s="111"/>
      <c r="CD245" s="111"/>
      <c r="CE245" s="111"/>
      <c r="CF245" s="111"/>
      <c r="CG245" s="111"/>
      <c r="CH245" s="111"/>
      <c r="CI245" s="111"/>
    </row>
    <row r="246" spans="1:87" s="161" customFormat="1" ht="27.75" customHeight="1" collapsed="1" thickBot="1" x14ac:dyDescent="0.25">
      <c r="A246" s="126"/>
      <c r="B246" s="127"/>
      <c r="C246" s="122" t="s">
        <v>462</v>
      </c>
      <c r="D246" s="123"/>
      <c r="E246" s="123"/>
      <c r="F246" s="123">
        <v>8424</v>
      </c>
      <c r="G246" s="123" t="s">
        <v>25</v>
      </c>
      <c r="H246" s="123">
        <v>2144</v>
      </c>
      <c r="I246" s="125" t="s">
        <v>26</v>
      </c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80"/>
      <c r="W246" s="180"/>
      <c r="X246" s="180"/>
      <c r="Y246" s="180"/>
      <c r="Z246" s="180"/>
      <c r="AA246" s="180"/>
      <c r="AB246" s="180"/>
      <c r="AC246" s="180"/>
      <c r="AD246" s="180"/>
      <c r="AE246" s="180"/>
      <c r="AF246" s="180"/>
      <c r="AG246" s="180"/>
      <c r="AH246" s="180"/>
      <c r="AI246" s="180"/>
      <c r="AJ246" s="180"/>
      <c r="AK246" s="180"/>
      <c r="AL246" s="180"/>
      <c r="AM246" s="180"/>
      <c r="AN246" s="180"/>
      <c r="AO246" s="180"/>
      <c r="AP246" s="180"/>
      <c r="AQ246" s="180"/>
      <c r="AR246" s="180"/>
      <c r="AS246" s="180"/>
      <c r="AT246" s="180"/>
      <c r="AU246" s="180"/>
      <c r="AV246" s="180"/>
      <c r="AW246" s="180"/>
      <c r="AX246" s="180"/>
      <c r="AY246" s="180"/>
      <c r="AZ246" s="180"/>
      <c r="BA246" s="180"/>
      <c r="BB246" s="180"/>
      <c r="BC246" s="180"/>
      <c r="BD246" s="180"/>
      <c r="BE246" s="180"/>
      <c r="BF246" s="180"/>
      <c r="BG246" s="180"/>
      <c r="BH246" s="180"/>
      <c r="BI246" s="180"/>
      <c r="BJ246" s="180"/>
      <c r="BK246" s="180"/>
      <c r="BL246" s="180"/>
      <c r="BM246" s="180"/>
      <c r="BN246" s="180"/>
      <c r="BO246" s="180"/>
      <c r="BP246" s="180"/>
      <c r="BQ246" s="180"/>
      <c r="BR246" s="180"/>
      <c r="BS246" s="180"/>
      <c r="BT246" s="180"/>
      <c r="BU246" s="180"/>
      <c r="BV246" s="180"/>
      <c r="BW246" s="180"/>
      <c r="BX246" s="180"/>
      <c r="BY246" s="180"/>
      <c r="BZ246" s="180"/>
      <c r="CA246" s="180"/>
      <c r="CB246" s="180"/>
      <c r="CC246" s="180"/>
      <c r="CD246" s="180"/>
      <c r="CE246" s="180"/>
      <c r="CF246" s="180"/>
      <c r="CG246" s="180"/>
      <c r="CH246" s="180"/>
      <c r="CI246" s="180"/>
    </row>
    <row r="247" spans="1:87" s="111" customFormat="1" ht="13.5" hidden="1" customHeight="1" outlineLevel="1" x14ac:dyDescent="0.2">
      <c r="A247" s="17"/>
      <c r="B247" s="1"/>
      <c r="C247" s="6" t="s">
        <v>390</v>
      </c>
      <c r="D247" s="35"/>
      <c r="E247" s="35"/>
      <c r="F247" s="35">
        <v>8424</v>
      </c>
      <c r="G247" s="35" t="s">
        <v>25</v>
      </c>
      <c r="H247" s="35"/>
      <c r="I247" s="37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87" s="112" customFormat="1" ht="13.5" hidden="1" customHeight="1" outlineLevel="1" thickBot="1" x14ac:dyDescent="0.25">
      <c r="A248" s="21"/>
      <c r="B248" s="18"/>
      <c r="C248" s="78" t="s">
        <v>391</v>
      </c>
      <c r="D248" s="41"/>
      <c r="E248" s="41"/>
      <c r="F248" s="41"/>
      <c r="G248" s="41"/>
      <c r="H248" s="41">
        <v>2144</v>
      </c>
      <c r="I248" s="42" t="s">
        <v>26</v>
      </c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11"/>
      <c r="W248" s="111"/>
      <c r="X248" s="111"/>
      <c r="Y248" s="111"/>
      <c r="Z248" s="111"/>
      <c r="AA248" s="111"/>
      <c r="AB248" s="111"/>
      <c r="AC248" s="111"/>
      <c r="AD248" s="111"/>
      <c r="AE248" s="111"/>
      <c r="AF248" s="111"/>
      <c r="AG248" s="111"/>
      <c r="AH248" s="111"/>
      <c r="AI248" s="111"/>
      <c r="AJ248" s="111"/>
      <c r="AK248" s="111"/>
      <c r="AL248" s="111"/>
      <c r="AM248" s="111"/>
      <c r="AN248" s="111"/>
      <c r="AO248" s="111"/>
      <c r="AP248" s="111"/>
      <c r="AQ248" s="111"/>
      <c r="AR248" s="111"/>
      <c r="AS248" s="111"/>
      <c r="AT248" s="111"/>
      <c r="AU248" s="111"/>
      <c r="AV248" s="111"/>
      <c r="AW248" s="111"/>
      <c r="AX248" s="111"/>
      <c r="AY248" s="111"/>
      <c r="AZ248" s="111"/>
      <c r="BA248" s="111"/>
      <c r="BB248" s="111"/>
      <c r="BC248" s="111"/>
      <c r="BD248" s="111"/>
      <c r="BE248" s="111"/>
      <c r="BF248" s="111"/>
      <c r="BG248" s="111"/>
      <c r="BH248" s="111"/>
      <c r="BI248" s="111"/>
      <c r="BJ248" s="111"/>
      <c r="BK248" s="111"/>
      <c r="BL248" s="111"/>
      <c r="BM248" s="111"/>
      <c r="BN248" s="111"/>
      <c r="BO248" s="111"/>
      <c r="BP248" s="111"/>
      <c r="BQ248" s="111"/>
      <c r="BR248" s="111"/>
      <c r="BS248" s="111"/>
      <c r="BT248" s="111"/>
      <c r="BU248" s="111"/>
      <c r="BV248" s="111"/>
      <c r="BW248" s="111"/>
      <c r="BX248" s="111"/>
      <c r="BY248" s="111"/>
      <c r="BZ248" s="111"/>
      <c r="CA248" s="111"/>
      <c r="CB248" s="111"/>
      <c r="CC248" s="111"/>
      <c r="CD248" s="111"/>
      <c r="CE248" s="111"/>
      <c r="CF248" s="111"/>
      <c r="CG248" s="111"/>
      <c r="CH248" s="111"/>
      <c r="CI248" s="111"/>
    </row>
    <row r="249" spans="1:87" s="161" customFormat="1" ht="21.75" customHeight="1" collapsed="1" thickBot="1" x14ac:dyDescent="0.25">
      <c r="A249" s="126"/>
      <c r="B249" s="127"/>
      <c r="C249" s="122" t="s">
        <v>392</v>
      </c>
      <c r="D249" s="123"/>
      <c r="E249" s="123"/>
      <c r="F249" s="123">
        <v>20126</v>
      </c>
      <c r="G249" s="123" t="s">
        <v>25</v>
      </c>
      <c r="H249" s="123">
        <v>12759</v>
      </c>
      <c r="I249" s="125" t="s">
        <v>26</v>
      </c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80"/>
      <c r="W249" s="180"/>
      <c r="X249" s="180"/>
      <c r="Y249" s="180"/>
      <c r="Z249" s="180"/>
      <c r="AA249" s="180"/>
      <c r="AB249" s="180"/>
      <c r="AC249" s="180"/>
      <c r="AD249" s="180"/>
      <c r="AE249" s="180"/>
      <c r="AF249" s="180"/>
      <c r="AG249" s="180"/>
      <c r="AH249" s="180"/>
      <c r="AI249" s="180"/>
      <c r="AJ249" s="180"/>
      <c r="AK249" s="180"/>
      <c r="AL249" s="180"/>
      <c r="AM249" s="180"/>
      <c r="AN249" s="180"/>
      <c r="AO249" s="180"/>
      <c r="AP249" s="180"/>
      <c r="AQ249" s="180"/>
      <c r="AR249" s="180"/>
      <c r="AS249" s="180"/>
      <c r="AT249" s="180"/>
      <c r="AU249" s="180"/>
      <c r="AV249" s="180"/>
      <c r="AW249" s="180"/>
      <c r="AX249" s="180"/>
      <c r="AY249" s="180"/>
      <c r="AZ249" s="180"/>
      <c r="BA249" s="180"/>
      <c r="BB249" s="180"/>
      <c r="BC249" s="180"/>
      <c r="BD249" s="180"/>
      <c r="BE249" s="180"/>
      <c r="BF249" s="180"/>
      <c r="BG249" s="180"/>
      <c r="BH249" s="180"/>
      <c r="BI249" s="180"/>
      <c r="BJ249" s="180"/>
      <c r="BK249" s="180"/>
      <c r="BL249" s="180"/>
      <c r="BM249" s="180"/>
      <c r="BN249" s="180"/>
      <c r="BO249" s="180"/>
      <c r="BP249" s="180"/>
      <c r="BQ249" s="180"/>
      <c r="BR249" s="180"/>
      <c r="BS249" s="180"/>
      <c r="BT249" s="180"/>
      <c r="BU249" s="180"/>
      <c r="BV249" s="180"/>
      <c r="BW249" s="180"/>
      <c r="BX249" s="180"/>
      <c r="BY249" s="180"/>
      <c r="BZ249" s="180"/>
      <c r="CA249" s="180"/>
      <c r="CB249" s="180"/>
      <c r="CC249" s="180"/>
      <c r="CD249" s="180"/>
      <c r="CE249" s="180"/>
      <c r="CF249" s="180"/>
      <c r="CG249" s="180"/>
      <c r="CH249" s="180"/>
      <c r="CI249" s="180"/>
    </row>
    <row r="250" spans="1:87" s="111" customFormat="1" ht="18.75" hidden="1" customHeight="1" outlineLevel="1" x14ac:dyDescent="0.2">
      <c r="A250" s="17"/>
      <c r="B250" s="1"/>
      <c r="C250" s="10" t="s">
        <v>393</v>
      </c>
      <c r="D250" s="35"/>
      <c r="E250" s="35"/>
      <c r="F250" s="35">
        <v>9400</v>
      </c>
      <c r="G250" s="35" t="s">
        <v>25</v>
      </c>
      <c r="H250" s="35"/>
      <c r="I250" s="3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87" s="111" customFormat="1" ht="13.5" hidden="1" customHeight="1" outlineLevel="1" x14ac:dyDescent="0.2">
      <c r="A251" s="17"/>
      <c r="B251" s="1"/>
      <c r="C251" s="10" t="s">
        <v>394</v>
      </c>
      <c r="D251" s="35"/>
      <c r="E251" s="35"/>
      <c r="F251" s="35">
        <v>6582</v>
      </c>
      <c r="G251" s="35" t="s">
        <v>25</v>
      </c>
      <c r="H251" s="35"/>
      <c r="I251" s="3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87" s="111" customFormat="1" ht="13.5" hidden="1" customHeight="1" outlineLevel="1" x14ac:dyDescent="0.2">
      <c r="A252" s="17"/>
      <c r="B252" s="1"/>
      <c r="C252" s="10" t="s">
        <v>395</v>
      </c>
      <c r="D252" s="35"/>
      <c r="E252" s="35"/>
      <c r="F252" s="35">
        <v>4144</v>
      </c>
      <c r="G252" s="35" t="s">
        <v>25</v>
      </c>
      <c r="H252" s="35"/>
      <c r="I252" s="3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87" s="112" customFormat="1" ht="13.5" hidden="1" customHeight="1" outlineLevel="1" thickBot="1" x14ac:dyDescent="0.25">
      <c r="A253" s="21"/>
      <c r="B253" s="18"/>
      <c r="C253" s="74" t="s">
        <v>396</v>
      </c>
      <c r="D253" s="41"/>
      <c r="E253" s="41"/>
      <c r="F253" s="41"/>
      <c r="G253" s="41"/>
      <c r="H253" s="41">
        <v>12759</v>
      </c>
      <c r="I253" s="42" t="s">
        <v>26</v>
      </c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11"/>
      <c r="W253" s="111"/>
      <c r="X253" s="111"/>
      <c r="Y253" s="111"/>
      <c r="Z253" s="111"/>
      <c r="AA253" s="111"/>
      <c r="AB253" s="111"/>
      <c r="AC253" s="111"/>
      <c r="AD253" s="111"/>
      <c r="AE253" s="111"/>
      <c r="AF253" s="111"/>
      <c r="AG253" s="111"/>
      <c r="AH253" s="111"/>
      <c r="AI253" s="111"/>
      <c r="AJ253" s="111"/>
      <c r="AK253" s="111"/>
      <c r="AL253" s="111"/>
      <c r="AM253" s="111"/>
      <c r="AN253" s="111"/>
      <c r="AO253" s="111"/>
      <c r="AP253" s="111"/>
      <c r="AQ253" s="111"/>
      <c r="AR253" s="111"/>
      <c r="AS253" s="111"/>
      <c r="AT253" s="111"/>
      <c r="AU253" s="111"/>
      <c r="AV253" s="111"/>
      <c r="AW253" s="111"/>
      <c r="AX253" s="111"/>
      <c r="AY253" s="111"/>
      <c r="AZ253" s="111"/>
      <c r="BA253" s="111"/>
      <c r="BB253" s="111"/>
      <c r="BC253" s="111"/>
      <c r="BD253" s="111"/>
      <c r="BE253" s="111"/>
      <c r="BF253" s="111"/>
      <c r="BG253" s="111"/>
      <c r="BH253" s="111"/>
      <c r="BI253" s="111"/>
      <c r="BJ253" s="111"/>
      <c r="BK253" s="111"/>
      <c r="BL253" s="111"/>
      <c r="BM253" s="111"/>
      <c r="BN253" s="111"/>
      <c r="BO253" s="111"/>
      <c r="BP253" s="111"/>
      <c r="BQ253" s="111"/>
      <c r="BR253" s="111"/>
      <c r="BS253" s="111"/>
      <c r="BT253" s="111"/>
      <c r="BU253" s="111"/>
      <c r="BV253" s="111"/>
      <c r="BW253" s="111"/>
      <c r="BX253" s="111"/>
      <c r="BY253" s="111"/>
      <c r="BZ253" s="111"/>
      <c r="CA253" s="111"/>
      <c r="CB253" s="111"/>
      <c r="CC253" s="111"/>
      <c r="CD253" s="111"/>
      <c r="CE253" s="111"/>
      <c r="CF253" s="111"/>
      <c r="CG253" s="111"/>
      <c r="CH253" s="111"/>
      <c r="CI253" s="111"/>
    </row>
    <row r="254" spans="1:87" s="136" customFormat="1" ht="31.5" customHeight="1" collapsed="1" x14ac:dyDescent="0.2">
      <c r="A254" s="144">
        <v>9</v>
      </c>
      <c r="B254" s="145" t="s">
        <v>29</v>
      </c>
      <c r="C254" s="182" t="s">
        <v>249</v>
      </c>
      <c r="D254" s="123">
        <v>99000</v>
      </c>
      <c r="E254" s="123" t="s">
        <v>25</v>
      </c>
      <c r="F254" s="123">
        <v>45901</v>
      </c>
      <c r="G254" s="123" t="s">
        <v>25</v>
      </c>
      <c r="H254" s="123">
        <v>4000</v>
      </c>
      <c r="I254" s="125" t="s">
        <v>26</v>
      </c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18"/>
      <c r="W254" s="118"/>
      <c r="X254" s="118"/>
      <c r="Y254" s="118"/>
      <c r="Z254" s="118"/>
      <c r="AA254" s="118"/>
      <c r="AB254" s="118"/>
      <c r="AC254" s="118"/>
      <c r="AD254" s="118"/>
      <c r="AE254" s="118"/>
      <c r="AF254" s="118"/>
      <c r="AG254" s="118"/>
      <c r="AH254" s="118"/>
      <c r="AI254" s="118"/>
      <c r="AJ254" s="118"/>
      <c r="AK254" s="118"/>
      <c r="AL254" s="118"/>
      <c r="AM254" s="118"/>
      <c r="AN254" s="118"/>
      <c r="AO254" s="118"/>
      <c r="AP254" s="118"/>
      <c r="AQ254" s="118"/>
      <c r="AR254" s="118"/>
      <c r="AS254" s="118"/>
      <c r="AT254" s="118"/>
      <c r="AU254" s="118"/>
      <c r="AV254" s="118"/>
      <c r="AW254" s="118"/>
      <c r="AX254" s="118"/>
      <c r="AY254" s="118"/>
      <c r="AZ254" s="118"/>
      <c r="BA254" s="118"/>
      <c r="BB254" s="118"/>
      <c r="BC254" s="118"/>
      <c r="BD254" s="118"/>
      <c r="BE254" s="118"/>
      <c r="BF254" s="118"/>
      <c r="BG254" s="118"/>
      <c r="BH254" s="118"/>
      <c r="BI254" s="118"/>
      <c r="BJ254" s="118"/>
      <c r="BK254" s="118"/>
      <c r="BL254" s="118"/>
      <c r="BM254" s="118"/>
      <c r="BN254" s="118"/>
      <c r="BO254" s="118"/>
      <c r="BP254" s="118"/>
      <c r="BQ254" s="118"/>
      <c r="BR254" s="118"/>
      <c r="BS254" s="118"/>
      <c r="BT254" s="118"/>
      <c r="BU254" s="118"/>
      <c r="BV254" s="118"/>
      <c r="BW254" s="118"/>
      <c r="BX254" s="118"/>
      <c r="BY254" s="118"/>
      <c r="BZ254" s="118"/>
      <c r="CA254" s="118"/>
      <c r="CB254" s="118"/>
      <c r="CC254" s="118"/>
      <c r="CD254" s="118"/>
      <c r="CE254" s="118"/>
      <c r="CF254" s="118"/>
      <c r="CG254" s="118"/>
      <c r="CH254" s="118"/>
      <c r="CI254" s="118"/>
    </row>
    <row r="255" spans="1:87" ht="13.5" hidden="1" customHeight="1" outlineLevel="1" x14ac:dyDescent="0.2">
      <c r="A255" s="17"/>
      <c r="B255" s="1"/>
      <c r="C255" s="6" t="s">
        <v>138</v>
      </c>
      <c r="D255" s="35">
        <v>8250</v>
      </c>
      <c r="E255" s="35" t="s">
        <v>25</v>
      </c>
      <c r="F255" s="35"/>
      <c r="G255" s="35"/>
      <c r="H255" s="35"/>
      <c r="I255" s="3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87" ht="13.5" hidden="1" customHeight="1" outlineLevel="1" x14ac:dyDescent="0.2">
      <c r="A256" s="17"/>
      <c r="B256" s="1"/>
      <c r="C256" s="6" t="s">
        <v>139</v>
      </c>
      <c r="D256" s="35">
        <v>8250</v>
      </c>
      <c r="E256" s="35" t="s">
        <v>25</v>
      </c>
      <c r="F256" s="35"/>
      <c r="G256" s="35"/>
      <c r="H256" s="35"/>
      <c r="I256" s="3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13.5" hidden="1" customHeight="1" outlineLevel="1" x14ac:dyDescent="0.2">
      <c r="A257" s="17"/>
      <c r="B257" s="1"/>
      <c r="C257" s="6" t="s">
        <v>140</v>
      </c>
      <c r="D257" s="35">
        <v>8250</v>
      </c>
      <c r="E257" s="35" t="s">
        <v>25</v>
      </c>
      <c r="F257" s="35"/>
      <c r="G257" s="35"/>
      <c r="H257" s="35"/>
      <c r="I257" s="3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13.5" hidden="1" customHeight="1" outlineLevel="1" x14ac:dyDescent="0.2">
      <c r="A258" s="17"/>
      <c r="B258" s="1"/>
      <c r="C258" s="6" t="s">
        <v>141</v>
      </c>
      <c r="D258" s="35">
        <v>8250</v>
      </c>
      <c r="E258" s="35" t="s">
        <v>25</v>
      </c>
      <c r="F258" s="35"/>
      <c r="G258" s="35"/>
      <c r="H258" s="35"/>
      <c r="I258" s="3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3.5" hidden="1" customHeight="1" outlineLevel="1" x14ac:dyDescent="0.2">
      <c r="A259" s="17"/>
      <c r="B259" s="1"/>
      <c r="C259" s="6" t="s">
        <v>142</v>
      </c>
      <c r="D259" s="35">
        <v>8250</v>
      </c>
      <c r="E259" s="35" t="s">
        <v>25</v>
      </c>
      <c r="F259" s="35"/>
      <c r="G259" s="35"/>
      <c r="H259" s="35"/>
      <c r="I259" s="3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3.5" hidden="1" customHeight="1" outlineLevel="1" x14ac:dyDescent="0.2">
      <c r="A260" s="17"/>
      <c r="B260" s="1"/>
      <c r="C260" s="6" t="s">
        <v>143</v>
      </c>
      <c r="D260" s="35">
        <v>8250</v>
      </c>
      <c r="E260" s="35" t="s">
        <v>25</v>
      </c>
      <c r="F260" s="35"/>
      <c r="G260" s="35"/>
      <c r="H260" s="35"/>
      <c r="I260" s="3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3.5" hidden="1" customHeight="1" outlineLevel="1" x14ac:dyDescent="0.2">
      <c r="A261" s="17"/>
      <c r="B261" s="1"/>
      <c r="C261" s="6" t="s">
        <v>149</v>
      </c>
      <c r="D261" s="35">
        <v>8250</v>
      </c>
      <c r="E261" s="35" t="s">
        <v>25</v>
      </c>
      <c r="F261" s="35"/>
      <c r="G261" s="35"/>
      <c r="H261" s="35"/>
      <c r="I261" s="3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3.5" hidden="1" customHeight="1" outlineLevel="1" x14ac:dyDescent="0.2">
      <c r="A262" s="17"/>
      <c r="B262" s="1"/>
      <c r="C262" s="6" t="s">
        <v>144</v>
      </c>
      <c r="D262" s="35">
        <v>8250</v>
      </c>
      <c r="E262" s="35" t="s">
        <v>25</v>
      </c>
      <c r="F262" s="35"/>
      <c r="G262" s="35"/>
      <c r="H262" s="35"/>
      <c r="I262" s="3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13.5" hidden="1" customHeight="1" outlineLevel="1" x14ac:dyDescent="0.2">
      <c r="A263" s="17"/>
      <c r="B263" s="1"/>
      <c r="C263" s="6" t="s">
        <v>145</v>
      </c>
      <c r="D263" s="35">
        <v>8250</v>
      </c>
      <c r="E263" s="35" t="s">
        <v>25</v>
      </c>
      <c r="F263" s="35"/>
      <c r="G263" s="35"/>
      <c r="H263" s="35"/>
      <c r="I263" s="3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13.5" hidden="1" customHeight="1" outlineLevel="1" x14ac:dyDescent="0.2">
      <c r="A264" s="17"/>
      <c r="B264" s="1"/>
      <c r="C264" s="6" t="s">
        <v>146</v>
      </c>
      <c r="D264" s="35">
        <v>8250</v>
      </c>
      <c r="E264" s="35" t="s">
        <v>25</v>
      </c>
      <c r="F264" s="35"/>
      <c r="G264" s="35"/>
      <c r="H264" s="35"/>
      <c r="I264" s="37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3.5" hidden="1" customHeight="1" outlineLevel="1" x14ac:dyDescent="0.2">
      <c r="A265" s="17"/>
      <c r="B265" s="1"/>
      <c r="C265" s="6" t="s">
        <v>147</v>
      </c>
      <c r="D265" s="35">
        <v>8250</v>
      </c>
      <c r="E265" s="35" t="s">
        <v>25</v>
      </c>
      <c r="F265" s="35"/>
      <c r="G265" s="35"/>
      <c r="H265" s="35"/>
      <c r="I265" s="37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3.5" hidden="1" customHeight="1" outlineLevel="1" x14ac:dyDescent="0.2">
      <c r="A266" s="17"/>
      <c r="B266" s="1"/>
      <c r="C266" s="6" t="s">
        <v>148</v>
      </c>
      <c r="D266" s="35">
        <v>8250</v>
      </c>
      <c r="E266" s="35" t="s">
        <v>25</v>
      </c>
      <c r="F266" s="35"/>
      <c r="G266" s="35"/>
      <c r="H266" s="35"/>
      <c r="I266" s="3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3.5" hidden="1" customHeight="1" outlineLevel="1" x14ac:dyDescent="0.2">
      <c r="A267" s="17"/>
      <c r="B267" s="1"/>
      <c r="C267" s="6" t="s">
        <v>128</v>
      </c>
      <c r="D267" s="35"/>
      <c r="E267" s="35"/>
      <c r="F267" s="35">
        <v>11800</v>
      </c>
      <c r="G267" s="35" t="s">
        <v>25</v>
      </c>
      <c r="H267" s="35"/>
      <c r="I267" s="3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13.5" hidden="1" customHeight="1" outlineLevel="1" x14ac:dyDescent="0.2">
      <c r="A268" s="17"/>
      <c r="B268" s="1"/>
      <c r="C268" s="6" t="s">
        <v>129</v>
      </c>
      <c r="D268" s="35"/>
      <c r="E268" s="35"/>
      <c r="F268" s="35">
        <v>16663</v>
      </c>
      <c r="G268" s="35" t="s">
        <v>25</v>
      </c>
      <c r="H268" s="35"/>
      <c r="I268" s="3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13.5" hidden="1" customHeight="1" outlineLevel="1" x14ac:dyDescent="0.2">
      <c r="A269" s="17"/>
      <c r="B269" s="1"/>
      <c r="C269" s="6" t="s">
        <v>130</v>
      </c>
      <c r="D269" s="35"/>
      <c r="E269" s="35"/>
      <c r="F269" s="35">
        <v>15672</v>
      </c>
      <c r="G269" s="35" t="s">
        <v>25</v>
      </c>
      <c r="H269" s="35"/>
      <c r="I269" s="3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3.5" hidden="1" customHeight="1" outlineLevel="1" x14ac:dyDescent="0.2">
      <c r="A270" s="17"/>
      <c r="B270" s="1"/>
      <c r="C270" s="6" t="s">
        <v>131</v>
      </c>
      <c r="D270" s="35"/>
      <c r="E270" s="35"/>
      <c r="F270" s="35">
        <v>160</v>
      </c>
      <c r="G270" s="35" t="s">
        <v>25</v>
      </c>
      <c r="H270" s="35"/>
      <c r="I270" s="3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13.5" hidden="1" customHeight="1" outlineLevel="1" x14ac:dyDescent="0.2">
      <c r="A271" s="17"/>
      <c r="B271" s="1"/>
      <c r="C271" s="6" t="s">
        <v>132</v>
      </c>
      <c r="D271" s="35"/>
      <c r="E271" s="35"/>
      <c r="F271" s="35">
        <v>160</v>
      </c>
      <c r="G271" s="35" t="s">
        <v>25</v>
      </c>
      <c r="H271" s="35"/>
      <c r="I271" s="37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13.5" hidden="1" customHeight="1" outlineLevel="1" x14ac:dyDescent="0.2">
      <c r="A272" s="17"/>
      <c r="B272" s="1"/>
      <c r="C272" s="6" t="s">
        <v>133</v>
      </c>
      <c r="D272" s="35"/>
      <c r="E272" s="35"/>
      <c r="F272" s="35">
        <v>930</v>
      </c>
      <c r="G272" s="35" t="s">
        <v>25</v>
      </c>
      <c r="H272" s="35"/>
      <c r="I272" s="37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87" ht="13.5" hidden="1" customHeight="1" outlineLevel="1" x14ac:dyDescent="0.2">
      <c r="A273" s="17"/>
      <c r="B273" s="1"/>
      <c r="C273" s="6" t="s">
        <v>463</v>
      </c>
      <c r="D273" s="35"/>
      <c r="E273" s="35"/>
      <c r="F273" s="35">
        <v>180</v>
      </c>
      <c r="G273" s="35" t="s">
        <v>25</v>
      </c>
      <c r="H273" s="35"/>
      <c r="I273" s="3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87" ht="13.5" hidden="1" customHeight="1" outlineLevel="1" x14ac:dyDescent="0.2">
      <c r="A274" s="17"/>
      <c r="B274" s="1"/>
      <c r="C274" s="6" t="s">
        <v>464</v>
      </c>
      <c r="D274" s="35"/>
      <c r="E274" s="35"/>
      <c r="F274" s="35">
        <v>147</v>
      </c>
      <c r="G274" s="35" t="s">
        <v>25</v>
      </c>
      <c r="H274" s="35"/>
      <c r="I274" s="3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87" ht="13.5" hidden="1" customHeight="1" outlineLevel="1" x14ac:dyDescent="0.2">
      <c r="A275" s="17"/>
      <c r="B275" s="1"/>
      <c r="C275" s="6" t="s">
        <v>465</v>
      </c>
      <c r="D275" s="35"/>
      <c r="E275" s="35"/>
      <c r="F275" s="35">
        <v>60</v>
      </c>
      <c r="G275" s="35" t="s">
        <v>25</v>
      </c>
      <c r="H275" s="35"/>
      <c r="I275" s="3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87" ht="13.5" hidden="1" customHeight="1" outlineLevel="1" x14ac:dyDescent="0.2">
      <c r="A276" s="17"/>
      <c r="B276" s="1"/>
      <c r="C276" s="6" t="s">
        <v>134</v>
      </c>
      <c r="D276" s="35"/>
      <c r="E276" s="35"/>
      <c r="F276" s="35">
        <v>6</v>
      </c>
      <c r="G276" s="35" t="s">
        <v>25</v>
      </c>
      <c r="H276" s="35"/>
      <c r="I276" s="3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87" ht="13.5" hidden="1" customHeight="1" outlineLevel="1" x14ac:dyDescent="0.2">
      <c r="A277" s="17"/>
      <c r="B277" s="1"/>
      <c r="C277" s="6" t="s">
        <v>135</v>
      </c>
      <c r="D277" s="35"/>
      <c r="E277" s="35"/>
      <c r="F277" s="35">
        <v>17</v>
      </c>
      <c r="G277" s="35" t="s">
        <v>25</v>
      </c>
      <c r="H277" s="35"/>
      <c r="I277" s="3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87" ht="13.5" hidden="1" customHeight="1" outlineLevel="1" x14ac:dyDescent="0.2">
      <c r="A278" s="17"/>
      <c r="B278" s="1"/>
      <c r="C278" s="6" t="s">
        <v>136</v>
      </c>
      <c r="D278" s="35"/>
      <c r="E278" s="35"/>
      <c r="F278" s="35">
        <v>6</v>
      </c>
      <c r="G278" s="35" t="s">
        <v>25</v>
      </c>
      <c r="H278" s="35"/>
      <c r="I278" s="3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87" ht="13.5" hidden="1" customHeight="1" outlineLevel="1" x14ac:dyDescent="0.2">
      <c r="A279" s="17"/>
      <c r="B279" s="1"/>
      <c r="C279" s="6" t="s">
        <v>137</v>
      </c>
      <c r="D279" s="35"/>
      <c r="E279" s="35"/>
      <c r="F279" s="35">
        <v>100</v>
      </c>
      <c r="G279" s="35" t="s">
        <v>25</v>
      </c>
      <c r="H279" s="35"/>
      <c r="I279" s="3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1:87" s="25" customFormat="1" ht="17.25" hidden="1" customHeight="1" outlineLevel="1" thickBot="1" x14ac:dyDescent="0.25">
      <c r="A280" s="21"/>
      <c r="B280" s="18"/>
      <c r="C280" s="78" t="s">
        <v>466</v>
      </c>
      <c r="D280" s="41"/>
      <c r="E280" s="41"/>
      <c r="F280" s="41"/>
      <c r="G280" s="41"/>
      <c r="H280" s="41">
        <v>4000</v>
      </c>
      <c r="I280" s="42" t="s">
        <v>26</v>
      </c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</row>
    <row r="281" spans="1:87" s="72" customFormat="1" ht="13.5" customHeight="1" collapsed="1" thickBot="1" x14ac:dyDescent="0.25">
      <c r="A281" s="97"/>
      <c r="B281" s="98" t="s">
        <v>30</v>
      </c>
      <c r="C281" s="99"/>
      <c r="D281" s="100"/>
      <c r="E281" s="101"/>
      <c r="F281" s="101"/>
      <c r="G281" s="101"/>
      <c r="H281" s="101"/>
      <c r="I281" s="10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1:87" s="136" customFormat="1" ht="36" customHeight="1" thickBot="1" x14ac:dyDescent="0.25">
      <c r="A282" s="144">
        <v>10</v>
      </c>
      <c r="B282" s="145" t="s">
        <v>46</v>
      </c>
      <c r="C282" s="182" t="s">
        <v>467</v>
      </c>
      <c r="D282" s="123"/>
      <c r="E282" s="123"/>
      <c r="F282" s="123">
        <v>98787.18</v>
      </c>
      <c r="G282" s="123" t="s">
        <v>25</v>
      </c>
      <c r="H282" s="123">
        <v>9194.25</v>
      </c>
      <c r="I282" s="125" t="s">
        <v>26</v>
      </c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18"/>
      <c r="W282" s="118"/>
      <c r="X282" s="118"/>
      <c r="Y282" s="118"/>
      <c r="Z282" s="118"/>
      <c r="AA282" s="118"/>
      <c r="AB282" s="118"/>
      <c r="AC282" s="118"/>
      <c r="AD282" s="118"/>
      <c r="AE282" s="118"/>
      <c r="AF282" s="118"/>
      <c r="AG282" s="118"/>
      <c r="AH282" s="118"/>
      <c r="AI282" s="118"/>
      <c r="AJ282" s="118"/>
      <c r="AK282" s="118"/>
      <c r="AL282" s="118"/>
      <c r="AM282" s="118"/>
      <c r="AN282" s="118"/>
      <c r="AO282" s="118"/>
      <c r="AP282" s="118"/>
      <c r="AQ282" s="118"/>
      <c r="AR282" s="118"/>
      <c r="AS282" s="118"/>
      <c r="AT282" s="118"/>
      <c r="AU282" s="118"/>
      <c r="AV282" s="118"/>
      <c r="AW282" s="118"/>
      <c r="AX282" s="118"/>
      <c r="AY282" s="118"/>
      <c r="AZ282" s="118"/>
      <c r="BA282" s="118"/>
      <c r="BB282" s="118"/>
      <c r="BC282" s="118"/>
      <c r="BD282" s="118"/>
      <c r="BE282" s="118"/>
      <c r="BF282" s="118"/>
      <c r="BG282" s="118"/>
      <c r="BH282" s="118"/>
      <c r="BI282" s="118"/>
      <c r="BJ282" s="118"/>
      <c r="BK282" s="118"/>
      <c r="BL282" s="118"/>
      <c r="BM282" s="118"/>
      <c r="BN282" s="118"/>
      <c r="BO282" s="118"/>
      <c r="BP282" s="118"/>
      <c r="BQ282" s="118"/>
      <c r="BR282" s="118"/>
      <c r="BS282" s="118"/>
      <c r="BT282" s="118"/>
      <c r="BU282" s="118"/>
      <c r="BV282" s="118"/>
      <c r="BW282" s="118"/>
      <c r="BX282" s="118"/>
      <c r="BY282" s="118"/>
      <c r="BZ282" s="118"/>
      <c r="CA282" s="118"/>
      <c r="CB282" s="118"/>
      <c r="CC282" s="118"/>
      <c r="CD282" s="118"/>
      <c r="CE282" s="118"/>
      <c r="CF282" s="118"/>
      <c r="CG282" s="118"/>
      <c r="CH282" s="118"/>
      <c r="CI282" s="118"/>
    </row>
    <row r="283" spans="1:87" ht="13.5" hidden="1" customHeight="1" outlineLevel="1" x14ac:dyDescent="0.2">
      <c r="A283" s="17"/>
      <c r="B283" s="1"/>
      <c r="C283" s="10" t="s">
        <v>299</v>
      </c>
      <c r="D283" s="35"/>
      <c r="E283" s="35"/>
      <c r="F283" s="35">
        <v>6200</v>
      </c>
      <c r="G283" s="35" t="s">
        <v>25</v>
      </c>
      <c r="H283" s="35"/>
      <c r="I283" s="3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1:87" ht="13.5" hidden="1" customHeight="1" outlineLevel="1" x14ac:dyDescent="0.2">
      <c r="A284" s="17"/>
      <c r="B284" s="1"/>
      <c r="C284" s="6" t="s">
        <v>300</v>
      </c>
      <c r="D284" s="35"/>
      <c r="E284" s="35"/>
      <c r="F284" s="35">
        <v>6200</v>
      </c>
      <c r="G284" s="35" t="s">
        <v>25</v>
      </c>
      <c r="H284" s="35"/>
      <c r="I284" s="3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1:87" ht="13.5" hidden="1" customHeight="1" outlineLevel="1" x14ac:dyDescent="0.2">
      <c r="A285" s="17"/>
      <c r="B285" s="1"/>
      <c r="C285" s="6" t="s">
        <v>301</v>
      </c>
      <c r="D285" s="35"/>
      <c r="E285" s="35"/>
      <c r="F285" s="35">
        <v>7480</v>
      </c>
      <c r="G285" s="35" t="s">
        <v>25</v>
      </c>
      <c r="H285" s="35"/>
      <c r="I285" s="3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1:87" ht="13.5" hidden="1" customHeight="1" outlineLevel="1" x14ac:dyDescent="0.2">
      <c r="A286" s="17"/>
      <c r="B286" s="1"/>
      <c r="C286" s="6" t="s">
        <v>302</v>
      </c>
      <c r="D286" s="35"/>
      <c r="E286" s="35"/>
      <c r="F286" s="35">
        <v>7440</v>
      </c>
      <c r="G286" s="35" t="s">
        <v>25</v>
      </c>
      <c r="H286" s="35"/>
      <c r="I286" s="3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1:87" ht="13.5" hidden="1" customHeight="1" outlineLevel="1" x14ac:dyDescent="0.2">
      <c r="A287" s="17"/>
      <c r="B287" s="1"/>
      <c r="C287" s="6" t="s">
        <v>303</v>
      </c>
      <c r="D287" s="35"/>
      <c r="E287" s="35"/>
      <c r="F287" s="35">
        <v>7480</v>
      </c>
      <c r="G287" s="35" t="s">
        <v>25</v>
      </c>
      <c r="H287" s="35"/>
      <c r="I287" s="3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1:87" ht="13.5" hidden="1" customHeight="1" outlineLevel="1" x14ac:dyDescent="0.2">
      <c r="A288" s="17"/>
      <c r="B288" s="1"/>
      <c r="C288" s="6" t="s">
        <v>304</v>
      </c>
      <c r="D288" s="35"/>
      <c r="E288" s="35"/>
      <c r="F288" s="35">
        <v>7460</v>
      </c>
      <c r="G288" s="35" t="s">
        <v>25</v>
      </c>
      <c r="H288" s="35"/>
      <c r="I288" s="3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3.5" hidden="1" customHeight="1" outlineLevel="1" x14ac:dyDescent="0.2">
      <c r="A289" s="17"/>
      <c r="B289" s="1"/>
      <c r="C289" s="6" t="s">
        <v>305</v>
      </c>
      <c r="D289" s="35"/>
      <c r="E289" s="35"/>
      <c r="F289" s="35">
        <v>7440</v>
      </c>
      <c r="G289" s="35" t="s">
        <v>25</v>
      </c>
      <c r="H289" s="35"/>
      <c r="I289" s="3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3.5" hidden="1" customHeight="1" outlineLevel="1" x14ac:dyDescent="0.2">
      <c r="A290" s="17"/>
      <c r="B290" s="1"/>
      <c r="C290" s="6" t="s">
        <v>306</v>
      </c>
      <c r="D290" s="35"/>
      <c r="E290" s="35"/>
      <c r="F290" s="35">
        <v>1209.3</v>
      </c>
      <c r="G290" s="35" t="s">
        <v>25</v>
      </c>
      <c r="H290" s="35"/>
      <c r="I290" s="3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3.5" hidden="1" customHeight="1" outlineLevel="1" x14ac:dyDescent="0.2">
      <c r="A291" s="17"/>
      <c r="B291" s="1"/>
      <c r="C291" s="6" t="s">
        <v>307</v>
      </c>
      <c r="D291" s="35"/>
      <c r="E291" s="35"/>
      <c r="F291" s="35">
        <v>1209.3</v>
      </c>
      <c r="G291" s="35" t="s">
        <v>25</v>
      </c>
      <c r="H291" s="35"/>
      <c r="I291" s="3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13.5" hidden="1" customHeight="1" outlineLevel="1" x14ac:dyDescent="0.2">
      <c r="A292" s="17"/>
      <c r="B292" s="1"/>
      <c r="C292" s="6" t="s">
        <v>308</v>
      </c>
      <c r="D292" s="35"/>
      <c r="E292" s="35"/>
      <c r="F292" s="35">
        <v>1209.3</v>
      </c>
      <c r="G292" s="35" t="s">
        <v>25</v>
      </c>
      <c r="H292" s="35"/>
      <c r="I292" s="3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3.5" hidden="1" customHeight="1" outlineLevel="1" x14ac:dyDescent="0.2">
      <c r="A293" s="17"/>
      <c r="B293" s="1"/>
      <c r="C293" s="6" t="s">
        <v>309</v>
      </c>
      <c r="D293" s="35"/>
      <c r="E293" s="35"/>
      <c r="F293" s="35">
        <v>1209.3</v>
      </c>
      <c r="G293" s="35" t="s">
        <v>25</v>
      </c>
      <c r="H293" s="35"/>
      <c r="I293" s="3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3.5" hidden="1" customHeight="1" outlineLevel="1" x14ac:dyDescent="0.2">
      <c r="A294" s="17"/>
      <c r="B294" s="1"/>
      <c r="C294" s="6" t="s">
        <v>310</v>
      </c>
      <c r="D294" s="35"/>
      <c r="E294" s="35"/>
      <c r="F294" s="35">
        <v>6739.83</v>
      </c>
      <c r="G294" s="35" t="s">
        <v>25</v>
      </c>
      <c r="H294" s="35"/>
      <c r="I294" s="3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3.5" hidden="1" customHeight="1" outlineLevel="1" x14ac:dyDescent="0.2">
      <c r="A295" s="17"/>
      <c r="B295" s="1"/>
      <c r="C295" s="6" t="s">
        <v>311</v>
      </c>
      <c r="D295" s="35"/>
      <c r="E295" s="35"/>
      <c r="F295" s="35">
        <v>6739.83</v>
      </c>
      <c r="G295" s="35" t="s">
        <v>25</v>
      </c>
      <c r="H295" s="35"/>
      <c r="I295" s="3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13.5" hidden="1" customHeight="1" outlineLevel="1" x14ac:dyDescent="0.2">
      <c r="A296" s="17"/>
      <c r="B296" s="1"/>
      <c r="C296" s="6" t="s">
        <v>312</v>
      </c>
      <c r="D296" s="35"/>
      <c r="E296" s="35"/>
      <c r="F296" s="35">
        <v>6739.83</v>
      </c>
      <c r="G296" s="35" t="s">
        <v>25</v>
      </c>
      <c r="H296" s="35"/>
      <c r="I296" s="37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13.5" hidden="1" customHeight="1" outlineLevel="1" x14ac:dyDescent="0.2">
      <c r="A297" s="17"/>
      <c r="B297" s="1"/>
      <c r="C297" s="6" t="s">
        <v>313</v>
      </c>
      <c r="D297" s="35"/>
      <c r="E297" s="35"/>
      <c r="F297" s="35">
        <v>6739.83</v>
      </c>
      <c r="G297" s="35" t="s">
        <v>25</v>
      </c>
      <c r="H297" s="35"/>
      <c r="I297" s="37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3.5" hidden="1" customHeight="1" outlineLevel="1" x14ac:dyDescent="0.2">
      <c r="A298" s="17"/>
      <c r="B298" s="1"/>
      <c r="C298" s="6" t="s">
        <v>314</v>
      </c>
      <c r="D298" s="35"/>
      <c r="E298" s="35"/>
      <c r="F298" s="35">
        <v>6739.83</v>
      </c>
      <c r="G298" s="35" t="s">
        <v>25</v>
      </c>
      <c r="H298" s="35"/>
      <c r="I298" s="3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13.5" hidden="1" customHeight="1" outlineLevel="1" x14ac:dyDescent="0.2">
      <c r="A299" s="17"/>
      <c r="B299" s="1"/>
      <c r="C299" s="6" t="s">
        <v>315</v>
      </c>
      <c r="D299" s="35"/>
      <c r="E299" s="35"/>
      <c r="F299" s="35">
        <v>6739.83</v>
      </c>
      <c r="G299" s="35" t="s">
        <v>25</v>
      </c>
      <c r="H299" s="35"/>
      <c r="I299" s="3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13.5" hidden="1" customHeight="1" outlineLevel="1" x14ac:dyDescent="0.2">
      <c r="A300" s="17"/>
      <c r="B300" s="1"/>
      <c r="C300" s="6" t="s">
        <v>316</v>
      </c>
      <c r="D300" s="35"/>
      <c r="E300" s="35"/>
      <c r="F300" s="35">
        <v>450</v>
      </c>
      <c r="G300" s="35" t="s">
        <v>25</v>
      </c>
      <c r="H300" s="35"/>
      <c r="I300" s="3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13.5" hidden="1" customHeight="1" outlineLevel="1" x14ac:dyDescent="0.2">
      <c r="A301" s="17"/>
      <c r="B301" s="1"/>
      <c r="C301" s="6" t="s">
        <v>317</v>
      </c>
      <c r="D301" s="35"/>
      <c r="E301" s="35"/>
      <c r="F301" s="35">
        <v>1018</v>
      </c>
      <c r="G301" s="35" t="s">
        <v>25</v>
      </c>
      <c r="H301" s="35"/>
      <c r="I301" s="3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1:21" s="117" customFormat="1" ht="13.5" hidden="1" customHeight="1" outlineLevel="1" x14ac:dyDescent="0.2">
      <c r="A302" s="115"/>
      <c r="B302" s="116"/>
      <c r="C302" s="9" t="s">
        <v>422</v>
      </c>
      <c r="D302" s="36"/>
      <c r="E302" s="36"/>
      <c r="F302" s="36">
        <v>400</v>
      </c>
      <c r="G302" s="36" t="s">
        <v>25</v>
      </c>
      <c r="H302" s="36"/>
      <c r="I302" s="48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13.5" hidden="1" customHeight="1" outlineLevel="1" x14ac:dyDescent="0.2">
      <c r="A303" s="17"/>
      <c r="B303" s="1"/>
      <c r="C303" s="6" t="s">
        <v>318</v>
      </c>
      <c r="D303" s="35"/>
      <c r="E303" s="35"/>
      <c r="F303" s="35">
        <v>326</v>
      </c>
      <c r="G303" s="35" t="s">
        <v>25</v>
      </c>
      <c r="H303" s="35"/>
      <c r="I303" s="3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13.5" hidden="1" customHeight="1" outlineLevel="1" x14ac:dyDescent="0.2">
      <c r="A304" s="17"/>
      <c r="B304" s="1"/>
      <c r="C304" s="6" t="s">
        <v>319</v>
      </c>
      <c r="D304" s="35"/>
      <c r="E304" s="35"/>
      <c r="F304" s="35">
        <v>88</v>
      </c>
      <c r="G304" s="35" t="s">
        <v>25</v>
      </c>
      <c r="H304" s="35"/>
      <c r="I304" s="3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1:87" ht="13.5" hidden="1" customHeight="1" outlineLevel="1" x14ac:dyDescent="0.2">
      <c r="A305" s="17"/>
      <c r="B305" s="1"/>
      <c r="C305" s="6" t="s">
        <v>320</v>
      </c>
      <c r="D305" s="35"/>
      <c r="E305" s="35"/>
      <c r="F305" s="35">
        <v>88</v>
      </c>
      <c r="G305" s="35" t="s">
        <v>25</v>
      </c>
      <c r="H305" s="35"/>
      <c r="I305" s="37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1:87" ht="13.5" hidden="1" customHeight="1" outlineLevel="1" x14ac:dyDescent="0.2">
      <c r="A306" s="17"/>
      <c r="B306" s="1"/>
      <c r="C306" s="6" t="s">
        <v>31</v>
      </c>
      <c r="D306" s="35"/>
      <c r="E306" s="35"/>
      <c r="F306" s="35">
        <v>987</v>
      </c>
      <c r="G306" s="35" t="s">
        <v>25</v>
      </c>
      <c r="H306" s="35"/>
      <c r="I306" s="37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1:87" ht="13.5" hidden="1" customHeight="1" outlineLevel="1" x14ac:dyDescent="0.2">
      <c r="A307" s="17"/>
      <c r="B307" s="1"/>
      <c r="C307" s="6" t="s">
        <v>321</v>
      </c>
      <c r="D307" s="35"/>
      <c r="E307" s="35"/>
      <c r="F307" s="35">
        <v>78</v>
      </c>
      <c r="G307" s="35" t="s">
        <v>25</v>
      </c>
      <c r="H307" s="35"/>
      <c r="I307" s="37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1:87" ht="13.5" hidden="1" customHeight="1" outlineLevel="1" x14ac:dyDescent="0.2">
      <c r="A308" s="17"/>
      <c r="B308" s="1"/>
      <c r="C308" s="6" t="s">
        <v>322</v>
      </c>
      <c r="D308" s="35"/>
      <c r="E308" s="35"/>
      <c r="F308" s="35">
        <v>93</v>
      </c>
      <c r="G308" s="35" t="s">
        <v>25</v>
      </c>
      <c r="H308" s="35"/>
      <c r="I308" s="37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1:87" ht="13.5" hidden="1" customHeight="1" outlineLevel="1" x14ac:dyDescent="0.2">
      <c r="A309" s="17"/>
      <c r="B309" s="1"/>
      <c r="C309" s="6" t="s">
        <v>323</v>
      </c>
      <c r="D309" s="35"/>
      <c r="E309" s="35"/>
      <c r="F309" s="35">
        <v>283</v>
      </c>
      <c r="G309" s="35" t="s">
        <v>25</v>
      </c>
      <c r="H309" s="35"/>
      <c r="I309" s="3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1:87" ht="13.5" hidden="1" customHeight="1" outlineLevel="1" x14ac:dyDescent="0.2">
      <c r="A310" s="20"/>
      <c r="B310" s="12"/>
      <c r="C310" s="79" t="s">
        <v>468</v>
      </c>
      <c r="D310" s="45"/>
      <c r="E310" s="45"/>
      <c r="F310" s="45"/>
      <c r="G310" s="45"/>
      <c r="H310" s="45">
        <v>1300</v>
      </c>
      <c r="I310" s="46" t="s">
        <v>26</v>
      </c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1:87" ht="13.5" hidden="1" customHeight="1" outlineLevel="1" x14ac:dyDescent="0.2">
      <c r="A311" s="20"/>
      <c r="B311" s="12"/>
      <c r="C311" s="79" t="s">
        <v>469</v>
      </c>
      <c r="D311" s="45"/>
      <c r="E311" s="45"/>
      <c r="F311" s="45"/>
      <c r="G311" s="45"/>
      <c r="H311" s="45">
        <v>1500</v>
      </c>
      <c r="I311" s="46" t="s">
        <v>26</v>
      </c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1:87" ht="13.5" hidden="1" customHeight="1" outlineLevel="1" x14ac:dyDescent="0.2">
      <c r="A312" s="17"/>
      <c r="B312" s="1"/>
      <c r="C312" s="10" t="s">
        <v>470</v>
      </c>
      <c r="D312" s="35"/>
      <c r="E312" s="35"/>
      <c r="F312" s="35"/>
      <c r="G312" s="35"/>
      <c r="H312" s="35">
        <v>900</v>
      </c>
      <c r="I312" s="37" t="s">
        <v>26</v>
      </c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1:87" ht="13.5" hidden="1" customHeight="1" outlineLevel="1" x14ac:dyDescent="0.2">
      <c r="A313" s="17"/>
      <c r="B313" s="1"/>
      <c r="C313" s="6" t="s">
        <v>471</v>
      </c>
      <c r="D313" s="35"/>
      <c r="E313" s="35"/>
      <c r="F313" s="35"/>
      <c r="G313" s="35"/>
      <c r="H313" s="35">
        <v>1500</v>
      </c>
      <c r="I313" s="37" t="s">
        <v>26</v>
      </c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1:87" ht="28.5" hidden="1" customHeight="1" outlineLevel="1" x14ac:dyDescent="0.2">
      <c r="A314" s="17"/>
      <c r="B314" s="1"/>
      <c r="C314" s="6" t="s">
        <v>472</v>
      </c>
      <c r="D314" s="35"/>
      <c r="E314" s="35"/>
      <c r="F314" s="35"/>
      <c r="G314" s="35"/>
      <c r="H314" s="35">
        <v>217</v>
      </c>
      <c r="I314" s="37" t="s">
        <v>26</v>
      </c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1:87" ht="28.5" hidden="1" customHeight="1" outlineLevel="1" x14ac:dyDescent="0.2">
      <c r="A315" s="17"/>
      <c r="B315" s="1"/>
      <c r="C315" s="6" t="s">
        <v>473</v>
      </c>
      <c r="D315" s="35"/>
      <c r="E315" s="35"/>
      <c r="F315" s="35"/>
      <c r="G315" s="35"/>
      <c r="H315" s="35">
        <v>104.25</v>
      </c>
      <c r="I315" s="37" t="s">
        <v>26</v>
      </c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pans="1:87" ht="28.5" hidden="1" customHeight="1" outlineLevel="1" x14ac:dyDescent="0.2">
      <c r="A316" s="17"/>
      <c r="B316" s="1"/>
      <c r="C316" s="6" t="s">
        <v>474</v>
      </c>
      <c r="D316" s="35"/>
      <c r="E316" s="35"/>
      <c r="F316" s="35"/>
      <c r="G316" s="35"/>
      <c r="H316" s="35">
        <v>62.5</v>
      </c>
      <c r="I316" s="37" t="s">
        <v>26</v>
      </c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pans="1:87" ht="28.5" hidden="1" customHeight="1" outlineLevel="1" x14ac:dyDescent="0.2">
      <c r="A317" s="17"/>
      <c r="B317" s="1"/>
      <c r="C317" s="6" t="s">
        <v>475</v>
      </c>
      <c r="D317" s="35"/>
      <c r="E317" s="35"/>
      <c r="F317" s="35"/>
      <c r="G317" s="35"/>
      <c r="H317" s="35">
        <v>10.5</v>
      </c>
      <c r="I317" s="37" t="s">
        <v>26</v>
      </c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pans="1:87" s="25" customFormat="1" ht="28.5" hidden="1" customHeight="1" outlineLevel="1" thickBot="1" x14ac:dyDescent="0.25">
      <c r="A318" s="21"/>
      <c r="B318" s="18"/>
      <c r="C318" s="78" t="s">
        <v>476</v>
      </c>
      <c r="D318" s="41"/>
      <c r="E318" s="41"/>
      <c r="F318" s="41"/>
      <c r="G318" s="41"/>
      <c r="H318" s="41">
        <v>3600</v>
      </c>
      <c r="I318" s="42" t="s">
        <v>26</v>
      </c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</row>
    <row r="319" spans="1:87" s="136" customFormat="1" ht="35.25" customHeight="1" collapsed="1" thickBot="1" x14ac:dyDescent="0.25">
      <c r="A319" s="144">
        <v>11</v>
      </c>
      <c r="B319" s="145" t="s">
        <v>32</v>
      </c>
      <c r="C319" s="182" t="s">
        <v>477</v>
      </c>
      <c r="D319" s="123"/>
      <c r="E319" s="123"/>
      <c r="F319" s="123">
        <v>144063.20000000001</v>
      </c>
      <c r="G319" s="123" t="s">
        <v>25</v>
      </c>
      <c r="H319" s="123">
        <v>7094</v>
      </c>
      <c r="I319" s="125" t="s">
        <v>26</v>
      </c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18"/>
      <c r="W319" s="118"/>
      <c r="X319" s="118"/>
      <c r="Y319" s="118"/>
      <c r="Z319" s="118"/>
      <c r="AA319" s="118"/>
      <c r="AB319" s="118"/>
      <c r="AC319" s="118"/>
      <c r="AD319" s="118"/>
      <c r="AE319" s="118"/>
      <c r="AF319" s="118"/>
      <c r="AG319" s="118"/>
      <c r="AH319" s="118"/>
      <c r="AI319" s="118"/>
      <c r="AJ319" s="118"/>
      <c r="AK319" s="118"/>
      <c r="AL319" s="118"/>
      <c r="AM319" s="118"/>
      <c r="AN319" s="118"/>
      <c r="AO319" s="118"/>
      <c r="AP319" s="118"/>
      <c r="AQ319" s="118"/>
      <c r="AR319" s="118"/>
      <c r="AS319" s="118"/>
      <c r="AT319" s="118"/>
      <c r="AU319" s="118"/>
      <c r="AV319" s="118"/>
      <c r="AW319" s="118"/>
      <c r="AX319" s="118"/>
      <c r="AY319" s="118"/>
      <c r="AZ319" s="118"/>
      <c r="BA319" s="118"/>
      <c r="BB319" s="118"/>
      <c r="BC319" s="118"/>
      <c r="BD319" s="118"/>
      <c r="BE319" s="118"/>
      <c r="BF319" s="118"/>
      <c r="BG319" s="118"/>
      <c r="BH319" s="118"/>
      <c r="BI319" s="118"/>
      <c r="BJ319" s="118"/>
      <c r="BK319" s="118"/>
      <c r="BL319" s="118"/>
      <c r="BM319" s="118"/>
      <c r="BN319" s="118"/>
      <c r="BO319" s="118"/>
      <c r="BP319" s="118"/>
      <c r="BQ319" s="118"/>
      <c r="BR319" s="118"/>
      <c r="BS319" s="118"/>
      <c r="BT319" s="118"/>
      <c r="BU319" s="118"/>
      <c r="BV319" s="118"/>
      <c r="BW319" s="118"/>
      <c r="BX319" s="118"/>
      <c r="BY319" s="118"/>
      <c r="BZ319" s="118"/>
      <c r="CA319" s="118"/>
      <c r="CB319" s="118"/>
      <c r="CC319" s="118"/>
      <c r="CD319" s="118"/>
      <c r="CE319" s="118"/>
      <c r="CF319" s="118"/>
      <c r="CG319" s="118"/>
      <c r="CH319" s="118"/>
      <c r="CI319" s="118"/>
    </row>
    <row r="320" spans="1:87" ht="30.75" hidden="1" customHeight="1" outlineLevel="1" x14ac:dyDescent="0.2">
      <c r="A320" s="17"/>
      <c r="B320" s="1"/>
      <c r="C320" s="6" t="s">
        <v>150</v>
      </c>
      <c r="D320" s="35"/>
      <c r="E320" s="35"/>
      <c r="F320" s="35">
        <v>4301</v>
      </c>
      <c r="G320" s="35" t="s">
        <v>25</v>
      </c>
      <c r="H320" s="35"/>
      <c r="I320" s="3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30.75" hidden="1" customHeight="1" outlineLevel="1" x14ac:dyDescent="0.2">
      <c r="A321" s="17"/>
      <c r="B321" s="1"/>
      <c r="C321" s="6" t="s">
        <v>151</v>
      </c>
      <c r="D321" s="35"/>
      <c r="E321" s="35"/>
      <c r="F321" s="35">
        <v>4257</v>
      </c>
      <c r="G321" s="35" t="s">
        <v>25</v>
      </c>
      <c r="H321" s="35"/>
      <c r="I321" s="3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30.75" hidden="1" customHeight="1" outlineLevel="1" x14ac:dyDescent="0.2">
      <c r="A322" s="17"/>
      <c r="B322" s="1"/>
      <c r="C322" s="6" t="s">
        <v>152</v>
      </c>
      <c r="D322" s="35"/>
      <c r="E322" s="35"/>
      <c r="F322" s="35">
        <v>9027</v>
      </c>
      <c r="G322" s="35" t="s">
        <v>25</v>
      </c>
      <c r="H322" s="35"/>
      <c r="I322" s="3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30.75" hidden="1" customHeight="1" outlineLevel="1" x14ac:dyDescent="0.2">
      <c r="A323" s="17"/>
      <c r="B323" s="1"/>
      <c r="C323" s="6" t="s">
        <v>153</v>
      </c>
      <c r="D323" s="35"/>
      <c r="E323" s="35"/>
      <c r="F323" s="35">
        <v>7683</v>
      </c>
      <c r="G323" s="35" t="s">
        <v>25</v>
      </c>
      <c r="H323" s="35"/>
      <c r="I323" s="3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30.75" hidden="1" customHeight="1" outlineLevel="1" x14ac:dyDescent="0.2">
      <c r="A324" s="17"/>
      <c r="B324" s="1"/>
      <c r="C324" s="6" t="s">
        <v>154</v>
      </c>
      <c r="D324" s="35"/>
      <c r="E324" s="35"/>
      <c r="F324" s="35">
        <v>7995</v>
      </c>
      <c r="G324" s="35" t="s">
        <v>25</v>
      </c>
      <c r="H324" s="35"/>
      <c r="I324" s="3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30.75" hidden="1" customHeight="1" outlineLevel="1" x14ac:dyDescent="0.2">
      <c r="A325" s="17"/>
      <c r="B325" s="1"/>
      <c r="C325" s="6" t="s">
        <v>155</v>
      </c>
      <c r="D325" s="35"/>
      <c r="E325" s="35"/>
      <c r="F325" s="35">
        <v>9290</v>
      </c>
      <c r="G325" s="35" t="s">
        <v>25</v>
      </c>
      <c r="H325" s="35"/>
      <c r="I325" s="3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30.75" hidden="1" customHeight="1" outlineLevel="1" x14ac:dyDescent="0.2">
      <c r="A326" s="17"/>
      <c r="B326" s="1"/>
      <c r="C326" s="6" t="s">
        <v>156</v>
      </c>
      <c r="D326" s="35"/>
      <c r="E326" s="35"/>
      <c r="F326" s="35">
        <v>9341</v>
      </c>
      <c r="G326" s="35" t="s">
        <v>25</v>
      </c>
      <c r="H326" s="35"/>
      <c r="I326" s="3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30.75" hidden="1" customHeight="1" outlineLevel="1" x14ac:dyDescent="0.2">
      <c r="A327" s="17"/>
      <c r="B327" s="1"/>
      <c r="C327" s="6" t="s">
        <v>157</v>
      </c>
      <c r="D327" s="35"/>
      <c r="E327" s="35"/>
      <c r="F327" s="35">
        <v>7649</v>
      </c>
      <c r="G327" s="35" t="s">
        <v>25</v>
      </c>
      <c r="H327" s="35"/>
      <c r="I327" s="3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30.75" hidden="1" customHeight="1" outlineLevel="1" x14ac:dyDescent="0.2">
      <c r="A328" s="17"/>
      <c r="B328" s="1"/>
      <c r="C328" s="6" t="s">
        <v>158</v>
      </c>
      <c r="D328" s="35"/>
      <c r="E328" s="35"/>
      <c r="F328" s="35">
        <v>7098</v>
      </c>
      <c r="G328" s="35" t="s">
        <v>25</v>
      </c>
      <c r="H328" s="35"/>
      <c r="I328" s="3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30.75" hidden="1" customHeight="1" outlineLevel="1" x14ac:dyDescent="0.2">
      <c r="A329" s="17"/>
      <c r="B329" s="1"/>
      <c r="C329" s="6" t="s">
        <v>159</v>
      </c>
      <c r="D329" s="35"/>
      <c r="E329" s="35"/>
      <c r="F329" s="35">
        <v>6735</v>
      </c>
      <c r="G329" s="35" t="s">
        <v>25</v>
      </c>
      <c r="H329" s="35"/>
      <c r="I329" s="3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30.75" hidden="1" customHeight="1" outlineLevel="1" x14ac:dyDescent="0.2">
      <c r="A330" s="17"/>
      <c r="B330" s="1"/>
      <c r="C330" s="6" t="s">
        <v>160</v>
      </c>
      <c r="D330" s="35"/>
      <c r="E330" s="35"/>
      <c r="F330" s="35">
        <v>7433</v>
      </c>
      <c r="G330" s="35" t="s">
        <v>25</v>
      </c>
      <c r="H330" s="35"/>
      <c r="I330" s="3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30.75" hidden="1" customHeight="1" outlineLevel="1" x14ac:dyDescent="0.2">
      <c r="A331" s="17"/>
      <c r="B331" s="1"/>
      <c r="C331" s="6" t="s">
        <v>161</v>
      </c>
      <c r="D331" s="35"/>
      <c r="E331" s="35"/>
      <c r="F331" s="35">
        <v>7572</v>
      </c>
      <c r="G331" s="35" t="s">
        <v>25</v>
      </c>
      <c r="H331" s="35"/>
      <c r="I331" s="3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30.75" hidden="1" customHeight="1" outlineLevel="1" x14ac:dyDescent="0.2">
      <c r="A332" s="17"/>
      <c r="B332" s="1"/>
      <c r="C332" s="6" t="s">
        <v>162</v>
      </c>
      <c r="D332" s="35"/>
      <c r="E332" s="35"/>
      <c r="F332" s="35">
        <v>11659</v>
      </c>
      <c r="G332" s="35" t="s">
        <v>25</v>
      </c>
      <c r="H332" s="35"/>
      <c r="I332" s="3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30.75" hidden="1" customHeight="1" outlineLevel="1" x14ac:dyDescent="0.2">
      <c r="A333" s="17"/>
      <c r="B333" s="1"/>
      <c r="C333" s="6" t="s">
        <v>163</v>
      </c>
      <c r="D333" s="35"/>
      <c r="E333" s="35"/>
      <c r="F333" s="35">
        <v>21085</v>
      </c>
      <c r="G333" s="35" t="s">
        <v>25</v>
      </c>
      <c r="H333" s="35"/>
      <c r="I333" s="3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30.75" hidden="1" customHeight="1" outlineLevel="1" x14ac:dyDescent="0.2">
      <c r="A334" s="17"/>
      <c r="B334" s="1"/>
      <c r="C334" s="6" t="s">
        <v>164</v>
      </c>
      <c r="D334" s="35"/>
      <c r="E334" s="35"/>
      <c r="F334" s="35">
        <v>762</v>
      </c>
      <c r="G334" s="35" t="s">
        <v>25</v>
      </c>
      <c r="H334" s="35"/>
      <c r="I334" s="3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30.75" hidden="1" customHeight="1" outlineLevel="1" x14ac:dyDescent="0.2">
      <c r="A335" s="17"/>
      <c r="B335" s="1"/>
      <c r="C335" s="6" t="s">
        <v>165</v>
      </c>
      <c r="D335" s="35"/>
      <c r="E335" s="35"/>
      <c r="F335" s="35">
        <v>1755.2</v>
      </c>
      <c r="G335" s="35" t="s">
        <v>25</v>
      </c>
      <c r="H335" s="35"/>
      <c r="I335" s="3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30.75" hidden="1" customHeight="1" outlineLevel="1" x14ac:dyDescent="0.2">
      <c r="A336" s="17"/>
      <c r="B336" s="1"/>
      <c r="C336" s="6" t="s">
        <v>166</v>
      </c>
      <c r="D336" s="35"/>
      <c r="E336" s="35"/>
      <c r="F336" s="35">
        <v>1253</v>
      </c>
      <c r="G336" s="35" t="s">
        <v>25</v>
      </c>
      <c r="H336" s="35"/>
      <c r="I336" s="3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30.75" hidden="1" customHeight="1" outlineLevel="1" x14ac:dyDescent="0.2">
      <c r="A337" s="17"/>
      <c r="B337" s="1"/>
      <c r="C337" s="6" t="s">
        <v>167</v>
      </c>
      <c r="D337" s="35"/>
      <c r="E337" s="35"/>
      <c r="F337" s="35">
        <v>1253</v>
      </c>
      <c r="G337" s="35" t="s">
        <v>25</v>
      </c>
      <c r="H337" s="35"/>
      <c r="I337" s="3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30.75" hidden="1" customHeight="1" outlineLevel="1" x14ac:dyDescent="0.2">
      <c r="A338" s="17"/>
      <c r="B338" s="1"/>
      <c r="C338" s="6" t="s">
        <v>168</v>
      </c>
      <c r="D338" s="35"/>
      <c r="E338" s="35"/>
      <c r="F338" s="35">
        <v>1253</v>
      </c>
      <c r="G338" s="35" t="s">
        <v>25</v>
      </c>
      <c r="H338" s="35"/>
      <c r="I338" s="3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30.75" hidden="1" customHeight="1" outlineLevel="1" x14ac:dyDescent="0.2">
      <c r="A339" s="17"/>
      <c r="B339" s="1"/>
      <c r="C339" s="6" t="s">
        <v>169</v>
      </c>
      <c r="D339" s="35"/>
      <c r="E339" s="35"/>
      <c r="F339" s="35">
        <v>944</v>
      </c>
      <c r="G339" s="35" t="s">
        <v>25</v>
      </c>
      <c r="H339" s="35"/>
      <c r="I339" s="3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30.75" hidden="1" customHeight="1" outlineLevel="1" x14ac:dyDescent="0.2">
      <c r="A340" s="17"/>
      <c r="B340" s="1"/>
      <c r="C340" s="6" t="s">
        <v>170</v>
      </c>
      <c r="D340" s="35"/>
      <c r="E340" s="35"/>
      <c r="F340" s="35">
        <v>944</v>
      </c>
      <c r="G340" s="35" t="s">
        <v>25</v>
      </c>
      <c r="H340" s="35"/>
      <c r="I340" s="3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30.75" hidden="1" customHeight="1" outlineLevel="1" x14ac:dyDescent="0.2">
      <c r="A341" s="17"/>
      <c r="B341" s="1"/>
      <c r="C341" s="6" t="s">
        <v>171</v>
      </c>
      <c r="D341" s="35"/>
      <c r="E341" s="35"/>
      <c r="F341" s="35">
        <v>1366</v>
      </c>
      <c r="G341" s="35" t="s">
        <v>25</v>
      </c>
      <c r="H341" s="35"/>
      <c r="I341" s="3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30.75" hidden="1" customHeight="1" outlineLevel="1" x14ac:dyDescent="0.2">
      <c r="A342" s="17"/>
      <c r="B342" s="1"/>
      <c r="C342" s="6" t="s">
        <v>172</v>
      </c>
      <c r="D342" s="35"/>
      <c r="E342" s="35"/>
      <c r="F342" s="35">
        <v>1366</v>
      </c>
      <c r="G342" s="35" t="s">
        <v>25</v>
      </c>
      <c r="H342" s="35"/>
      <c r="I342" s="3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30.75" hidden="1" customHeight="1" outlineLevel="1" x14ac:dyDescent="0.2">
      <c r="A343" s="17"/>
      <c r="B343" s="1"/>
      <c r="C343" s="6" t="s">
        <v>173</v>
      </c>
      <c r="D343" s="35"/>
      <c r="E343" s="35"/>
      <c r="F343" s="35">
        <v>244</v>
      </c>
      <c r="G343" s="35" t="s">
        <v>25</v>
      </c>
      <c r="H343" s="35"/>
      <c r="I343" s="37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30.75" hidden="1" customHeight="1" outlineLevel="1" x14ac:dyDescent="0.2">
      <c r="A344" s="17"/>
      <c r="B344" s="1"/>
      <c r="C344" s="6" t="s">
        <v>174</v>
      </c>
      <c r="D344" s="35"/>
      <c r="E344" s="35"/>
      <c r="F344" s="35">
        <v>244</v>
      </c>
      <c r="G344" s="35" t="s">
        <v>25</v>
      </c>
      <c r="H344" s="35"/>
      <c r="I344" s="3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30.75" hidden="1" customHeight="1" outlineLevel="1" x14ac:dyDescent="0.2">
      <c r="A345" s="17"/>
      <c r="B345" s="1"/>
      <c r="C345" s="6" t="s">
        <v>175</v>
      </c>
      <c r="D345" s="35"/>
      <c r="E345" s="35"/>
      <c r="F345" s="35">
        <v>195</v>
      </c>
      <c r="G345" s="35" t="s">
        <v>25</v>
      </c>
      <c r="H345" s="35"/>
      <c r="I345" s="37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30.75" hidden="1" customHeight="1" outlineLevel="1" x14ac:dyDescent="0.2">
      <c r="A346" s="17"/>
      <c r="B346" s="1"/>
      <c r="C346" s="6" t="s">
        <v>176</v>
      </c>
      <c r="D346" s="35"/>
      <c r="E346" s="35"/>
      <c r="F346" s="35">
        <v>781</v>
      </c>
      <c r="G346" s="35" t="s">
        <v>25</v>
      </c>
      <c r="H346" s="35"/>
      <c r="I346" s="3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30.75" hidden="1" customHeight="1" outlineLevel="1" x14ac:dyDescent="0.2">
      <c r="A347" s="17"/>
      <c r="B347" s="1"/>
      <c r="C347" s="6" t="s">
        <v>177</v>
      </c>
      <c r="D347" s="35"/>
      <c r="E347" s="35"/>
      <c r="F347" s="35">
        <v>575</v>
      </c>
      <c r="G347" s="35" t="s">
        <v>25</v>
      </c>
      <c r="H347" s="35"/>
      <c r="I347" s="3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30.75" hidden="1" customHeight="1" outlineLevel="1" x14ac:dyDescent="0.2">
      <c r="A348" s="17"/>
      <c r="B348" s="1"/>
      <c r="C348" s="6" t="s">
        <v>178</v>
      </c>
      <c r="D348" s="35"/>
      <c r="E348" s="35"/>
      <c r="F348" s="35">
        <v>723</v>
      </c>
      <c r="G348" s="35" t="s">
        <v>25</v>
      </c>
      <c r="H348" s="35"/>
      <c r="I348" s="3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30.75" hidden="1" customHeight="1" outlineLevel="1" x14ac:dyDescent="0.2">
      <c r="A349" s="17"/>
      <c r="B349" s="1"/>
      <c r="C349" s="6" t="s">
        <v>179</v>
      </c>
      <c r="D349" s="35"/>
      <c r="E349" s="35"/>
      <c r="F349" s="35">
        <v>873</v>
      </c>
      <c r="G349" s="35" t="s">
        <v>25</v>
      </c>
      <c r="H349" s="35"/>
      <c r="I349" s="37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30.75" hidden="1" customHeight="1" outlineLevel="1" x14ac:dyDescent="0.2">
      <c r="A350" s="17"/>
      <c r="B350" s="1"/>
      <c r="C350" s="6" t="s">
        <v>33</v>
      </c>
      <c r="D350" s="35"/>
      <c r="E350" s="35"/>
      <c r="F350" s="35">
        <v>743</v>
      </c>
      <c r="G350" s="35" t="s">
        <v>25</v>
      </c>
      <c r="H350" s="35"/>
      <c r="I350" s="37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30.75" hidden="1" customHeight="1" outlineLevel="1" x14ac:dyDescent="0.2">
      <c r="A351" s="17"/>
      <c r="B351" s="1"/>
      <c r="C351" s="6" t="s">
        <v>34</v>
      </c>
      <c r="D351" s="35"/>
      <c r="E351" s="35"/>
      <c r="F351" s="35">
        <v>743</v>
      </c>
      <c r="G351" s="35" t="s">
        <v>25</v>
      </c>
      <c r="H351" s="35"/>
      <c r="I351" s="3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30.75" hidden="1" customHeight="1" outlineLevel="1" x14ac:dyDescent="0.2">
      <c r="A352" s="17"/>
      <c r="B352" s="1"/>
      <c r="C352" s="6" t="s">
        <v>37</v>
      </c>
      <c r="D352" s="35"/>
      <c r="E352" s="35"/>
      <c r="F352" s="35">
        <v>1115</v>
      </c>
      <c r="G352" s="35" t="s">
        <v>25</v>
      </c>
      <c r="H352" s="35"/>
      <c r="I352" s="3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pans="1:87" ht="30.75" hidden="1" customHeight="1" outlineLevel="1" x14ac:dyDescent="0.2">
      <c r="A353" s="17"/>
      <c r="B353" s="1"/>
      <c r="C353" s="6" t="s">
        <v>180</v>
      </c>
      <c r="D353" s="35"/>
      <c r="E353" s="35"/>
      <c r="F353" s="35">
        <v>743</v>
      </c>
      <c r="G353" s="35" t="s">
        <v>25</v>
      </c>
      <c r="H353" s="35"/>
      <c r="I353" s="3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pans="1:87" ht="30.75" hidden="1" customHeight="1" outlineLevel="1" x14ac:dyDescent="0.2">
      <c r="A354" s="17"/>
      <c r="B354" s="1"/>
      <c r="C354" s="6" t="s">
        <v>181</v>
      </c>
      <c r="D354" s="35"/>
      <c r="E354" s="35"/>
      <c r="F354" s="35">
        <v>1179</v>
      </c>
      <c r="G354" s="35" t="s">
        <v>25</v>
      </c>
      <c r="H354" s="35"/>
      <c r="I354" s="37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pans="1:87" ht="30.75" hidden="1" customHeight="1" outlineLevel="1" x14ac:dyDescent="0.2">
      <c r="A355" s="17"/>
      <c r="B355" s="1"/>
      <c r="C355" s="6" t="s">
        <v>182</v>
      </c>
      <c r="D355" s="35"/>
      <c r="E355" s="35"/>
      <c r="F355" s="35">
        <v>743</v>
      </c>
      <c r="G355" s="35" t="s">
        <v>25</v>
      </c>
      <c r="H355" s="35"/>
      <c r="I355" s="37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pans="1:87" ht="30.75" hidden="1" customHeight="1" outlineLevel="1" x14ac:dyDescent="0.2">
      <c r="A356" s="17"/>
      <c r="B356" s="1"/>
      <c r="C356" s="6" t="s">
        <v>183</v>
      </c>
      <c r="D356" s="35"/>
      <c r="E356" s="35"/>
      <c r="F356" s="35">
        <v>700</v>
      </c>
      <c r="G356" s="35" t="s">
        <v>25</v>
      </c>
      <c r="H356" s="35"/>
      <c r="I356" s="3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pans="1:87" ht="30.75" hidden="1" customHeight="1" outlineLevel="1" x14ac:dyDescent="0.2">
      <c r="A357" s="17"/>
      <c r="B357" s="1"/>
      <c r="C357" s="6" t="s">
        <v>184</v>
      </c>
      <c r="D357" s="35"/>
      <c r="E357" s="35"/>
      <c r="F357" s="35">
        <v>743</v>
      </c>
      <c r="G357" s="35" t="s">
        <v>25</v>
      </c>
      <c r="H357" s="35"/>
      <c r="I357" s="3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pans="1:87" ht="30.75" hidden="1" customHeight="1" outlineLevel="1" x14ac:dyDescent="0.2">
      <c r="A358" s="17"/>
      <c r="B358" s="1"/>
      <c r="C358" s="6" t="s">
        <v>185</v>
      </c>
      <c r="D358" s="35"/>
      <c r="E358" s="35"/>
      <c r="F358" s="35">
        <v>743</v>
      </c>
      <c r="G358" s="35" t="s">
        <v>25</v>
      </c>
      <c r="H358" s="35"/>
      <c r="I358" s="3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pans="1:87" ht="30.75" hidden="1" customHeight="1" outlineLevel="1" x14ac:dyDescent="0.2">
      <c r="A359" s="17"/>
      <c r="B359" s="1"/>
      <c r="C359" s="6" t="s">
        <v>186</v>
      </c>
      <c r="D359" s="35"/>
      <c r="E359" s="35"/>
      <c r="F359" s="35">
        <v>955</v>
      </c>
      <c r="G359" s="35" t="s">
        <v>25</v>
      </c>
      <c r="H359" s="35"/>
      <c r="I359" s="3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pans="1:87" s="25" customFormat="1" ht="30.75" hidden="1" customHeight="1" outlineLevel="1" thickBot="1" x14ac:dyDescent="0.25">
      <c r="A360" s="21"/>
      <c r="B360" s="18"/>
      <c r="C360" s="78" t="s">
        <v>466</v>
      </c>
      <c r="D360" s="41"/>
      <c r="E360" s="41"/>
      <c r="F360" s="41"/>
      <c r="G360" s="41"/>
      <c r="H360" s="41">
        <v>7094</v>
      </c>
      <c r="I360" s="42" t="s">
        <v>26</v>
      </c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</row>
    <row r="361" spans="1:87" s="136" customFormat="1" ht="35.25" customHeight="1" collapsed="1" thickBot="1" x14ac:dyDescent="0.25">
      <c r="A361" s="144">
        <v>12</v>
      </c>
      <c r="B361" s="145" t="s">
        <v>38</v>
      </c>
      <c r="C361" s="182" t="s">
        <v>478</v>
      </c>
      <c r="D361" s="123"/>
      <c r="E361" s="123"/>
      <c r="F361" s="124">
        <v>66962.599999999991</v>
      </c>
      <c r="G361" s="124" t="s">
        <v>25</v>
      </c>
      <c r="H361" s="124">
        <v>10829.6</v>
      </c>
      <c r="I361" s="143" t="s">
        <v>26</v>
      </c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18"/>
      <c r="W361" s="118"/>
      <c r="X361" s="118"/>
      <c r="Y361" s="118"/>
      <c r="Z361" s="118"/>
      <c r="AA361" s="118"/>
      <c r="AB361" s="118"/>
      <c r="AC361" s="118"/>
      <c r="AD361" s="118"/>
      <c r="AE361" s="118"/>
      <c r="AF361" s="118"/>
      <c r="AG361" s="118"/>
      <c r="AH361" s="118"/>
      <c r="AI361" s="118"/>
      <c r="AJ361" s="118"/>
      <c r="AK361" s="118"/>
      <c r="AL361" s="118"/>
      <c r="AM361" s="118"/>
      <c r="AN361" s="118"/>
      <c r="AO361" s="118"/>
      <c r="AP361" s="118"/>
      <c r="AQ361" s="118"/>
      <c r="AR361" s="118"/>
      <c r="AS361" s="118"/>
      <c r="AT361" s="118"/>
      <c r="AU361" s="118"/>
      <c r="AV361" s="118"/>
      <c r="AW361" s="118"/>
      <c r="AX361" s="118"/>
      <c r="AY361" s="118"/>
      <c r="AZ361" s="118"/>
      <c r="BA361" s="118"/>
      <c r="BB361" s="118"/>
      <c r="BC361" s="118"/>
      <c r="BD361" s="118"/>
      <c r="BE361" s="118"/>
      <c r="BF361" s="118"/>
      <c r="BG361" s="118"/>
      <c r="BH361" s="118"/>
      <c r="BI361" s="118"/>
      <c r="BJ361" s="118"/>
      <c r="BK361" s="118"/>
      <c r="BL361" s="118"/>
      <c r="BM361" s="118"/>
      <c r="BN361" s="118"/>
      <c r="BO361" s="118"/>
      <c r="BP361" s="118"/>
      <c r="BQ361" s="118"/>
      <c r="BR361" s="118"/>
      <c r="BS361" s="118"/>
      <c r="BT361" s="118"/>
      <c r="BU361" s="118"/>
      <c r="BV361" s="118"/>
      <c r="BW361" s="118"/>
      <c r="BX361" s="118"/>
      <c r="BY361" s="118"/>
      <c r="BZ361" s="118"/>
      <c r="CA361" s="118"/>
      <c r="CB361" s="118"/>
      <c r="CC361" s="118"/>
      <c r="CD361" s="118"/>
      <c r="CE361" s="118"/>
      <c r="CF361" s="118"/>
      <c r="CG361" s="118"/>
      <c r="CH361" s="118"/>
      <c r="CI361" s="118"/>
    </row>
    <row r="362" spans="1:87" ht="30.75" hidden="1" customHeight="1" outlineLevel="1" x14ac:dyDescent="0.2">
      <c r="A362" s="17"/>
      <c r="B362" s="1"/>
      <c r="C362" s="6" t="s">
        <v>150</v>
      </c>
      <c r="D362" s="35"/>
      <c r="E362" s="35"/>
      <c r="F362" s="36">
        <v>5766</v>
      </c>
      <c r="G362" s="36" t="s">
        <v>25</v>
      </c>
      <c r="H362" s="36"/>
      <c r="I362" s="48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pans="1:87" ht="30.75" hidden="1" customHeight="1" outlineLevel="1" x14ac:dyDescent="0.2">
      <c r="A363" s="17"/>
      <c r="B363" s="1"/>
      <c r="C363" s="6" t="s">
        <v>187</v>
      </c>
      <c r="D363" s="35"/>
      <c r="E363" s="35"/>
      <c r="F363" s="36">
        <v>7191</v>
      </c>
      <c r="G363" s="36" t="s">
        <v>25</v>
      </c>
      <c r="H363" s="36"/>
      <c r="I363" s="48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pans="1:87" ht="30.75" hidden="1" customHeight="1" outlineLevel="1" x14ac:dyDescent="0.2">
      <c r="A364" s="17"/>
      <c r="B364" s="1"/>
      <c r="C364" s="6" t="s">
        <v>188</v>
      </c>
      <c r="D364" s="35"/>
      <c r="E364" s="35"/>
      <c r="F364" s="36">
        <v>7280</v>
      </c>
      <c r="G364" s="36" t="s">
        <v>25</v>
      </c>
      <c r="H364" s="36"/>
      <c r="I364" s="48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pans="1:87" ht="30.75" hidden="1" customHeight="1" outlineLevel="1" x14ac:dyDescent="0.2">
      <c r="A365" s="17"/>
      <c r="B365" s="1"/>
      <c r="C365" s="6" t="s">
        <v>189</v>
      </c>
      <c r="D365" s="35"/>
      <c r="E365" s="35"/>
      <c r="F365" s="36">
        <v>6993</v>
      </c>
      <c r="G365" s="36" t="s">
        <v>25</v>
      </c>
      <c r="H365" s="36"/>
      <c r="I365" s="48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pans="1:87" ht="30.75" hidden="1" customHeight="1" outlineLevel="1" x14ac:dyDescent="0.2">
      <c r="A366" s="17"/>
      <c r="B366" s="1"/>
      <c r="C366" s="6" t="s">
        <v>190</v>
      </c>
      <c r="D366" s="35"/>
      <c r="E366" s="35"/>
      <c r="F366" s="36">
        <v>7566</v>
      </c>
      <c r="G366" s="36" t="s">
        <v>25</v>
      </c>
      <c r="H366" s="36"/>
      <c r="I366" s="48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pans="1:87" ht="30.75" hidden="1" customHeight="1" outlineLevel="1" x14ac:dyDescent="0.2">
      <c r="A367" s="17"/>
      <c r="B367" s="1"/>
      <c r="C367" s="6" t="s">
        <v>191</v>
      </c>
      <c r="D367" s="35"/>
      <c r="E367" s="35"/>
      <c r="F367" s="36">
        <v>7489</v>
      </c>
      <c r="G367" s="36" t="s">
        <v>25</v>
      </c>
      <c r="H367" s="36"/>
      <c r="I367" s="48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pans="1:87" ht="30.75" hidden="1" customHeight="1" outlineLevel="1" x14ac:dyDescent="0.2">
      <c r="A368" s="17"/>
      <c r="B368" s="1"/>
      <c r="C368" s="6" t="s">
        <v>192</v>
      </c>
      <c r="D368" s="35"/>
      <c r="E368" s="35"/>
      <c r="F368" s="36">
        <v>7413</v>
      </c>
      <c r="G368" s="36" t="s">
        <v>25</v>
      </c>
      <c r="H368" s="36"/>
      <c r="I368" s="48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pans="1:87" ht="30.75" hidden="1" customHeight="1" outlineLevel="1" x14ac:dyDescent="0.2">
      <c r="A369" s="17"/>
      <c r="B369" s="1"/>
      <c r="C369" s="6" t="s">
        <v>193</v>
      </c>
      <c r="D369" s="35"/>
      <c r="E369" s="35"/>
      <c r="F369" s="36">
        <v>7574</v>
      </c>
      <c r="G369" s="36" t="s">
        <v>25</v>
      </c>
      <c r="H369" s="36"/>
      <c r="I369" s="48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pans="1:87" ht="30.75" hidden="1" customHeight="1" outlineLevel="1" x14ac:dyDescent="0.2">
      <c r="A370" s="17"/>
      <c r="B370" s="1"/>
      <c r="C370" s="6" t="s">
        <v>194</v>
      </c>
      <c r="D370" s="35"/>
      <c r="E370" s="35"/>
      <c r="F370" s="36">
        <v>7528</v>
      </c>
      <c r="G370" s="36" t="s">
        <v>25</v>
      </c>
      <c r="H370" s="36"/>
      <c r="I370" s="48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pans="1:87" ht="30.75" hidden="1" customHeight="1" outlineLevel="1" x14ac:dyDescent="0.2">
      <c r="A371" s="17"/>
      <c r="B371" s="1"/>
      <c r="C371" s="6" t="s">
        <v>33</v>
      </c>
      <c r="D371" s="35"/>
      <c r="E371" s="35"/>
      <c r="F371" s="36">
        <v>183.6</v>
      </c>
      <c r="G371" s="36" t="s">
        <v>25</v>
      </c>
      <c r="H371" s="36"/>
      <c r="I371" s="48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pans="1:87" ht="30.75" hidden="1" customHeight="1" outlineLevel="1" x14ac:dyDescent="0.2">
      <c r="A372" s="17"/>
      <c r="B372" s="1"/>
      <c r="C372" s="6" t="s">
        <v>195</v>
      </c>
      <c r="D372" s="35"/>
      <c r="E372" s="35"/>
      <c r="F372" s="36">
        <v>258.3</v>
      </c>
      <c r="G372" s="36" t="s">
        <v>25</v>
      </c>
      <c r="H372" s="36"/>
      <c r="I372" s="48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pans="1:87" ht="30.75" hidden="1" customHeight="1" outlineLevel="1" x14ac:dyDescent="0.2">
      <c r="A373" s="17"/>
      <c r="B373" s="1"/>
      <c r="C373" s="6" t="s">
        <v>196</v>
      </c>
      <c r="D373" s="35"/>
      <c r="E373" s="35"/>
      <c r="F373" s="36">
        <v>226.8</v>
      </c>
      <c r="G373" s="36" t="s">
        <v>25</v>
      </c>
      <c r="H373" s="36"/>
      <c r="I373" s="48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pans="1:87" ht="30.75" hidden="1" customHeight="1" outlineLevel="1" x14ac:dyDescent="0.2">
      <c r="A374" s="17"/>
      <c r="B374" s="1"/>
      <c r="C374" s="6" t="s">
        <v>197</v>
      </c>
      <c r="D374" s="35"/>
      <c r="E374" s="35"/>
      <c r="F374" s="36">
        <v>199.8</v>
      </c>
      <c r="G374" s="36" t="s">
        <v>25</v>
      </c>
      <c r="H374" s="36"/>
      <c r="I374" s="48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pans="1:87" ht="30.75" hidden="1" customHeight="1" outlineLevel="1" x14ac:dyDescent="0.2">
      <c r="A375" s="17"/>
      <c r="B375" s="1"/>
      <c r="C375" s="6" t="s">
        <v>36</v>
      </c>
      <c r="D375" s="35"/>
      <c r="E375" s="35"/>
      <c r="F375" s="36">
        <v>244.8</v>
      </c>
      <c r="G375" s="36" t="s">
        <v>25</v>
      </c>
      <c r="H375" s="36"/>
      <c r="I375" s="48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pans="1:87" ht="30.75" hidden="1" customHeight="1" outlineLevel="1" x14ac:dyDescent="0.2">
      <c r="A376" s="17"/>
      <c r="B376" s="1"/>
      <c r="C376" s="6" t="s">
        <v>198</v>
      </c>
      <c r="D376" s="35"/>
      <c r="E376" s="35"/>
      <c r="F376" s="36">
        <v>194.4</v>
      </c>
      <c r="G376" s="36" t="s">
        <v>25</v>
      </c>
      <c r="H376" s="36"/>
      <c r="I376" s="48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pans="1:87" ht="30.75" hidden="1" customHeight="1" outlineLevel="1" x14ac:dyDescent="0.2">
      <c r="A377" s="17"/>
      <c r="B377" s="1"/>
      <c r="C377" s="6" t="s">
        <v>199</v>
      </c>
      <c r="D377" s="35"/>
      <c r="E377" s="35"/>
      <c r="F377" s="36">
        <v>173.4</v>
      </c>
      <c r="G377" s="36" t="s">
        <v>25</v>
      </c>
      <c r="H377" s="36"/>
      <c r="I377" s="48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pans="1:87" ht="30.75" hidden="1" customHeight="1" outlineLevel="1" x14ac:dyDescent="0.2">
      <c r="A378" s="17"/>
      <c r="B378" s="1"/>
      <c r="C378" s="6" t="s">
        <v>35</v>
      </c>
      <c r="D378" s="35"/>
      <c r="E378" s="35"/>
      <c r="F378" s="36">
        <v>226.8</v>
      </c>
      <c r="G378" s="36" t="s">
        <v>25</v>
      </c>
      <c r="H378" s="36"/>
      <c r="I378" s="48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pans="1:87" ht="30.75" hidden="1" customHeight="1" outlineLevel="1" x14ac:dyDescent="0.2">
      <c r="A379" s="17"/>
      <c r="B379" s="1"/>
      <c r="C379" s="6" t="s">
        <v>200</v>
      </c>
      <c r="D379" s="35"/>
      <c r="E379" s="35"/>
      <c r="F379" s="36">
        <v>187.3</v>
      </c>
      <c r="G379" s="36" t="s">
        <v>25</v>
      </c>
      <c r="H379" s="36"/>
      <c r="I379" s="48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1:87" ht="30.75" hidden="1" customHeight="1" outlineLevel="1" x14ac:dyDescent="0.2">
      <c r="A380" s="17"/>
      <c r="B380" s="1"/>
      <c r="C380" s="6" t="s">
        <v>201</v>
      </c>
      <c r="D380" s="35"/>
      <c r="E380" s="35"/>
      <c r="F380" s="36">
        <v>267.39999999999998</v>
      </c>
      <c r="G380" s="36" t="s">
        <v>25</v>
      </c>
      <c r="H380" s="36"/>
      <c r="I380" s="48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pans="1:87" s="25" customFormat="1" ht="30.75" hidden="1" customHeight="1" outlineLevel="1" thickBot="1" x14ac:dyDescent="0.25">
      <c r="A381" s="20"/>
      <c r="B381" s="12"/>
      <c r="C381" s="79" t="s">
        <v>466</v>
      </c>
      <c r="D381" s="45"/>
      <c r="E381" s="45"/>
      <c r="F381"/>
      <c r="G381" s="94"/>
      <c r="H381" s="94">
        <v>10829.6</v>
      </c>
      <c r="I381" s="113" t="s">
        <v>26</v>
      </c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</row>
    <row r="382" spans="1:87" s="118" customFormat="1" ht="35.25" customHeight="1" collapsed="1" thickBot="1" x14ac:dyDescent="0.25">
      <c r="A382" s="144">
        <v>13</v>
      </c>
      <c r="B382" s="145" t="s">
        <v>42</v>
      </c>
      <c r="C382" s="182" t="s">
        <v>379</v>
      </c>
      <c r="D382" s="123" t="s">
        <v>448</v>
      </c>
      <c r="E382" s="123"/>
      <c r="F382" s="124">
        <v>39147</v>
      </c>
      <c r="G382" s="124" t="s">
        <v>25</v>
      </c>
      <c r="H382" s="124">
        <v>13582</v>
      </c>
      <c r="I382" s="143" t="s">
        <v>26</v>
      </c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pans="1:87" ht="30.75" hidden="1" customHeight="1" outlineLevel="1" x14ac:dyDescent="0.2">
      <c r="A383" s="17"/>
      <c r="B383" s="1"/>
      <c r="C383" s="6" t="s">
        <v>380</v>
      </c>
      <c r="D383" s="35"/>
      <c r="E383" s="35"/>
      <c r="F383" s="36">
        <v>6426</v>
      </c>
      <c r="G383" s="36" t="s">
        <v>25</v>
      </c>
      <c r="H383" s="36"/>
      <c r="I383" s="48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pans="1:87" ht="30.75" hidden="1" customHeight="1" outlineLevel="1" x14ac:dyDescent="0.2">
      <c r="A384" s="17"/>
      <c r="B384" s="1"/>
      <c r="C384" s="6" t="s">
        <v>381</v>
      </c>
      <c r="D384" s="35"/>
      <c r="E384" s="35"/>
      <c r="F384" s="36">
        <v>6426</v>
      </c>
      <c r="G384" s="36" t="s">
        <v>25</v>
      </c>
      <c r="H384" s="36"/>
      <c r="I384" s="48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pans="1:87" ht="30.75" hidden="1" customHeight="1" outlineLevel="1" x14ac:dyDescent="0.2">
      <c r="A385" s="17"/>
      <c r="B385" s="1"/>
      <c r="C385" s="6" t="s">
        <v>382</v>
      </c>
      <c r="D385" s="35"/>
      <c r="E385" s="35"/>
      <c r="F385" s="36">
        <v>6426</v>
      </c>
      <c r="G385" s="36" t="s">
        <v>25</v>
      </c>
      <c r="H385" s="36"/>
      <c r="I385" s="48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pans="1:87" ht="30.75" hidden="1" customHeight="1" outlineLevel="1" x14ac:dyDescent="0.2">
      <c r="A386" s="17"/>
      <c r="B386" s="1"/>
      <c r="C386" s="6" t="s">
        <v>383</v>
      </c>
      <c r="D386" s="35"/>
      <c r="E386" s="35"/>
      <c r="F386" s="36">
        <v>6426</v>
      </c>
      <c r="G386" s="36" t="s">
        <v>25</v>
      </c>
      <c r="H386" s="36"/>
      <c r="I386" s="48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1:87" ht="30.75" hidden="1" customHeight="1" outlineLevel="1" x14ac:dyDescent="0.2">
      <c r="A387" s="17"/>
      <c r="B387" s="1"/>
      <c r="C387" s="6" t="s">
        <v>384</v>
      </c>
      <c r="D387" s="35"/>
      <c r="E387" s="35"/>
      <c r="F387" s="36">
        <v>6426</v>
      </c>
      <c r="G387" s="36" t="s">
        <v>25</v>
      </c>
      <c r="H387" s="36"/>
      <c r="I387" s="48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pans="1:87" ht="30.75" hidden="1" customHeight="1" outlineLevel="1" x14ac:dyDescent="0.2">
      <c r="A388" s="17"/>
      <c r="B388" s="1"/>
      <c r="C388" s="6" t="s">
        <v>385</v>
      </c>
      <c r="D388" s="35"/>
      <c r="E388" s="35"/>
      <c r="F388" s="36">
        <v>6426</v>
      </c>
      <c r="G388" s="36" t="s">
        <v>25</v>
      </c>
      <c r="H388" s="36"/>
      <c r="I388" s="48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pans="1:87" ht="30.75" hidden="1" customHeight="1" outlineLevel="1" x14ac:dyDescent="0.2">
      <c r="A389" s="17"/>
      <c r="B389" s="1"/>
      <c r="C389" s="10" t="s">
        <v>389</v>
      </c>
      <c r="D389" s="35"/>
      <c r="E389" s="35"/>
      <c r="F389" s="36">
        <v>205</v>
      </c>
      <c r="G389" s="36" t="s">
        <v>25</v>
      </c>
      <c r="H389" s="36"/>
      <c r="I389" s="48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pans="1:87" ht="30.75" hidden="1" customHeight="1" outlineLevel="1" x14ac:dyDescent="0.2">
      <c r="A390" s="17"/>
      <c r="B390" s="1"/>
      <c r="C390" s="6" t="s">
        <v>363</v>
      </c>
      <c r="D390" s="35"/>
      <c r="E390" s="35"/>
      <c r="F390" s="36">
        <v>99</v>
      </c>
      <c r="G390" s="36" t="s">
        <v>25</v>
      </c>
      <c r="H390" s="36"/>
      <c r="I390" s="48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pans="1:87" ht="30.75" hidden="1" customHeight="1" outlineLevel="1" x14ac:dyDescent="0.2">
      <c r="A391" s="17"/>
      <c r="B391" s="1"/>
      <c r="C391" s="6" t="s">
        <v>386</v>
      </c>
      <c r="D391" s="35"/>
      <c r="E391" s="35"/>
      <c r="F391" s="36">
        <v>50</v>
      </c>
      <c r="G391" s="36" t="s">
        <v>25</v>
      </c>
      <c r="H391" s="36"/>
      <c r="I391" s="48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pans="1:87" ht="30.75" hidden="1" customHeight="1" outlineLevel="1" x14ac:dyDescent="0.2">
      <c r="A392" s="17"/>
      <c r="B392" s="1"/>
      <c r="C392" s="6" t="s">
        <v>387</v>
      </c>
      <c r="D392" s="35"/>
      <c r="E392" s="35"/>
      <c r="F392" s="36">
        <v>138</v>
      </c>
      <c r="G392" s="36" t="s">
        <v>25</v>
      </c>
      <c r="H392" s="36"/>
      <c r="I392" s="48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pans="1:87" ht="30.75" hidden="1" customHeight="1" outlineLevel="1" x14ac:dyDescent="0.2">
      <c r="A393" s="17"/>
      <c r="B393" s="1"/>
      <c r="C393" s="6" t="s">
        <v>388</v>
      </c>
      <c r="D393" s="35"/>
      <c r="E393" s="35"/>
      <c r="F393" s="36">
        <v>99</v>
      </c>
      <c r="G393" s="36" t="s">
        <v>25</v>
      </c>
      <c r="H393" s="36"/>
      <c r="I393" s="48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pans="1:87" ht="30.75" hidden="1" customHeight="1" outlineLevel="1" x14ac:dyDescent="0.2">
      <c r="A394" s="17"/>
      <c r="B394" s="1"/>
      <c r="C394" s="6" t="s">
        <v>104</v>
      </c>
      <c r="D394" s="35"/>
      <c r="E394" s="35"/>
      <c r="F394" s="36"/>
      <c r="G394" s="36"/>
      <c r="H394" s="36">
        <v>4000</v>
      </c>
      <c r="I394" s="48" t="s">
        <v>26</v>
      </c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pans="1:87" ht="30.75" hidden="1" customHeight="1" outlineLevel="1" x14ac:dyDescent="0.2">
      <c r="A395" s="17"/>
      <c r="B395" s="1"/>
      <c r="C395" s="10" t="s">
        <v>479</v>
      </c>
      <c r="D395" s="35"/>
      <c r="E395" s="35"/>
      <c r="F395" s="36"/>
      <c r="G395" s="36"/>
      <c r="H395" s="36">
        <v>152</v>
      </c>
      <c r="I395" s="48" t="s">
        <v>26</v>
      </c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pans="1:87" ht="30.75" hidden="1" customHeight="1" outlineLevel="1" x14ac:dyDescent="0.2">
      <c r="A396" s="17"/>
      <c r="B396" s="1"/>
      <c r="C396" s="10" t="s">
        <v>480</v>
      </c>
      <c r="D396" s="35"/>
      <c r="E396" s="35"/>
      <c r="F396" s="36"/>
      <c r="G396" s="36"/>
      <c r="H396" s="36">
        <v>130</v>
      </c>
      <c r="I396" s="48" t="s">
        <v>26</v>
      </c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pans="1:87" ht="30.75" hidden="1" customHeight="1" outlineLevel="1" thickBot="1" x14ac:dyDescent="0.25">
      <c r="A397" s="21"/>
      <c r="B397" s="18"/>
      <c r="C397" s="74" t="s">
        <v>476</v>
      </c>
      <c r="D397" s="41"/>
      <c r="E397" s="41"/>
      <c r="F397" s="87"/>
      <c r="G397" s="87"/>
      <c r="H397" s="87">
        <v>9300</v>
      </c>
      <c r="I397" s="88" t="s">
        <v>26</v>
      </c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pans="1:87" s="136" customFormat="1" ht="35.25" customHeight="1" collapsed="1" thickBot="1" x14ac:dyDescent="0.25">
      <c r="A398" s="144">
        <v>14</v>
      </c>
      <c r="B398" s="145" t="s">
        <v>39</v>
      </c>
      <c r="C398" s="182" t="s">
        <v>481</v>
      </c>
      <c r="D398" s="123"/>
      <c r="E398" s="123"/>
      <c r="F398" s="124">
        <f>SUM(F399:F448)</f>
        <v>178312.1</v>
      </c>
      <c r="G398" s="124" t="s">
        <v>25</v>
      </c>
      <c r="H398" s="124">
        <v>4697</v>
      </c>
      <c r="I398" s="143" t="s">
        <v>26</v>
      </c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18"/>
      <c r="W398" s="118"/>
      <c r="X398" s="118"/>
      <c r="Y398" s="118"/>
      <c r="Z398" s="118"/>
      <c r="AA398" s="118"/>
      <c r="AB398" s="118"/>
      <c r="AC398" s="118"/>
      <c r="AD398" s="118"/>
      <c r="AE398" s="118"/>
      <c r="AF398" s="118"/>
      <c r="AG398" s="118"/>
      <c r="AH398" s="118"/>
      <c r="AI398" s="118"/>
      <c r="AJ398" s="118"/>
      <c r="AK398" s="118"/>
      <c r="AL398" s="118"/>
      <c r="AM398" s="118"/>
      <c r="AN398" s="118"/>
      <c r="AO398" s="118"/>
      <c r="AP398" s="118"/>
      <c r="AQ398" s="118"/>
      <c r="AR398" s="118"/>
      <c r="AS398" s="118"/>
      <c r="AT398" s="118"/>
      <c r="AU398" s="118"/>
      <c r="AV398" s="118"/>
      <c r="AW398" s="118"/>
      <c r="AX398" s="118"/>
      <c r="AY398" s="118"/>
      <c r="AZ398" s="118"/>
      <c r="BA398" s="118"/>
      <c r="BB398" s="118"/>
      <c r="BC398" s="118"/>
      <c r="BD398" s="118"/>
      <c r="BE398" s="118"/>
      <c r="BF398" s="118"/>
      <c r="BG398" s="118"/>
      <c r="BH398" s="118"/>
      <c r="BI398" s="118"/>
      <c r="BJ398" s="118"/>
      <c r="BK398" s="118"/>
      <c r="BL398" s="118"/>
      <c r="BM398" s="118"/>
      <c r="BN398" s="118"/>
      <c r="BO398" s="118"/>
      <c r="BP398" s="118"/>
      <c r="BQ398" s="118"/>
      <c r="BR398" s="118"/>
      <c r="BS398" s="118"/>
      <c r="BT398" s="118"/>
      <c r="BU398" s="118"/>
      <c r="BV398" s="118"/>
      <c r="BW398" s="118"/>
      <c r="BX398" s="118"/>
      <c r="BY398" s="118"/>
      <c r="BZ398" s="118"/>
      <c r="CA398" s="118"/>
      <c r="CB398" s="118"/>
      <c r="CC398" s="118"/>
      <c r="CD398" s="118"/>
      <c r="CE398" s="118"/>
      <c r="CF398" s="118"/>
      <c r="CG398" s="118"/>
      <c r="CH398" s="118"/>
      <c r="CI398" s="118"/>
    </row>
    <row r="399" spans="1:87" ht="13.5" hidden="1" customHeight="1" outlineLevel="1" x14ac:dyDescent="0.2">
      <c r="A399" s="17"/>
      <c r="B399" s="1"/>
      <c r="C399" s="6" t="s">
        <v>171</v>
      </c>
      <c r="D399" s="35"/>
      <c r="E399" s="35"/>
      <c r="F399" s="36">
        <v>6466</v>
      </c>
      <c r="G399" s="36" t="s">
        <v>25</v>
      </c>
      <c r="H399" s="36"/>
      <c r="I399" s="48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pans="1:87" ht="13.5" hidden="1" customHeight="1" outlineLevel="1" x14ac:dyDescent="0.2">
      <c r="A400" s="17"/>
      <c r="B400" s="1"/>
      <c r="C400" s="6" t="s">
        <v>172</v>
      </c>
      <c r="D400" s="35"/>
      <c r="E400" s="35"/>
      <c r="F400" s="36">
        <v>6466</v>
      </c>
      <c r="G400" s="36" t="s">
        <v>25</v>
      </c>
      <c r="H400" s="36"/>
      <c r="I400" s="48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13.5" hidden="1" customHeight="1" outlineLevel="1" x14ac:dyDescent="0.2">
      <c r="A401" s="17"/>
      <c r="B401" s="1"/>
      <c r="C401" s="6" t="s">
        <v>202</v>
      </c>
      <c r="D401" s="35"/>
      <c r="E401" s="35"/>
      <c r="F401" s="36">
        <v>6466</v>
      </c>
      <c r="G401" s="36" t="s">
        <v>25</v>
      </c>
      <c r="H401" s="36"/>
      <c r="I401" s="48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3.5" hidden="1" customHeight="1" outlineLevel="1" x14ac:dyDescent="0.2">
      <c r="A402" s="17"/>
      <c r="B402" s="1"/>
      <c r="C402" s="6" t="s">
        <v>203</v>
      </c>
      <c r="D402" s="35"/>
      <c r="E402" s="35"/>
      <c r="F402" s="36">
        <v>6466</v>
      </c>
      <c r="G402" s="36" t="s">
        <v>25</v>
      </c>
      <c r="H402" s="36"/>
      <c r="I402" s="48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3.5" hidden="1" customHeight="1" outlineLevel="1" x14ac:dyDescent="0.2">
      <c r="A403" s="17"/>
      <c r="B403" s="1"/>
      <c r="C403" s="6" t="s">
        <v>204</v>
      </c>
      <c r="D403" s="35"/>
      <c r="E403" s="35"/>
      <c r="F403" s="36">
        <v>6466</v>
      </c>
      <c r="G403" s="36" t="s">
        <v>25</v>
      </c>
      <c r="H403" s="36"/>
      <c r="I403" s="48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3.5" hidden="1" customHeight="1" outlineLevel="1" x14ac:dyDescent="0.2">
      <c r="A404" s="17"/>
      <c r="B404" s="1"/>
      <c r="C404" s="6" t="s">
        <v>205</v>
      </c>
      <c r="D404" s="35"/>
      <c r="E404" s="35"/>
      <c r="F404" s="36">
        <v>6466</v>
      </c>
      <c r="G404" s="36" t="s">
        <v>25</v>
      </c>
      <c r="H404" s="36"/>
      <c r="I404" s="48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13.5" hidden="1" customHeight="1" outlineLevel="1" x14ac:dyDescent="0.2">
      <c r="A405" s="17"/>
      <c r="B405" s="1"/>
      <c r="C405" s="6" t="s">
        <v>206</v>
      </c>
      <c r="D405" s="35"/>
      <c r="E405" s="35"/>
      <c r="F405" s="36">
        <v>6466</v>
      </c>
      <c r="G405" s="36" t="s">
        <v>25</v>
      </c>
      <c r="H405" s="36"/>
      <c r="I405" s="48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13.5" hidden="1" customHeight="1" outlineLevel="1" x14ac:dyDescent="0.2">
      <c r="A406" s="17"/>
      <c r="B406" s="1"/>
      <c r="C406" s="6" t="s">
        <v>207</v>
      </c>
      <c r="D406" s="35"/>
      <c r="E406" s="35"/>
      <c r="F406" s="36">
        <v>6466</v>
      </c>
      <c r="G406" s="36" t="s">
        <v>25</v>
      </c>
      <c r="H406" s="36"/>
      <c r="I406" s="48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3.5" hidden="1" customHeight="1" outlineLevel="1" x14ac:dyDescent="0.2">
      <c r="A407" s="17"/>
      <c r="B407" s="1"/>
      <c r="C407" s="6" t="s">
        <v>208</v>
      </c>
      <c r="D407" s="35"/>
      <c r="E407" s="35"/>
      <c r="F407" s="36">
        <v>6466</v>
      </c>
      <c r="G407" s="36" t="s">
        <v>25</v>
      </c>
      <c r="H407" s="36"/>
      <c r="I407" s="48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13.5" hidden="1" customHeight="1" outlineLevel="1" x14ac:dyDescent="0.2">
      <c r="A408" s="17"/>
      <c r="B408" s="1"/>
      <c r="C408" s="6" t="s">
        <v>209</v>
      </c>
      <c r="D408" s="35"/>
      <c r="E408" s="35"/>
      <c r="F408" s="36">
        <v>2085</v>
      </c>
      <c r="G408" s="36" t="s">
        <v>25</v>
      </c>
      <c r="H408" s="36"/>
      <c r="I408" s="48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13.5" hidden="1" customHeight="1" outlineLevel="1" x14ac:dyDescent="0.2">
      <c r="A409" s="17"/>
      <c r="B409" s="1"/>
      <c r="C409" s="6" t="s">
        <v>210</v>
      </c>
      <c r="D409" s="35"/>
      <c r="E409" s="35"/>
      <c r="F409" s="36">
        <v>2085</v>
      </c>
      <c r="G409" s="36" t="s">
        <v>25</v>
      </c>
      <c r="H409" s="36"/>
      <c r="I409" s="48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13.5" hidden="1" customHeight="1" outlineLevel="1" x14ac:dyDescent="0.2">
      <c r="A410" s="17"/>
      <c r="B410" s="1"/>
      <c r="C410" s="6" t="s">
        <v>211</v>
      </c>
      <c r="D410" s="35"/>
      <c r="E410" s="35"/>
      <c r="F410" s="36">
        <v>2085</v>
      </c>
      <c r="G410" s="36" t="s">
        <v>25</v>
      </c>
      <c r="H410" s="36"/>
      <c r="I410" s="48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3.5" hidden="1" customHeight="1" outlineLevel="1" x14ac:dyDescent="0.2">
      <c r="A411" s="17"/>
      <c r="B411" s="1"/>
      <c r="C411" s="6" t="s">
        <v>212</v>
      </c>
      <c r="D411" s="35"/>
      <c r="E411" s="35"/>
      <c r="F411" s="36">
        <v>2085</v>
      </c>
      <c r="G411" s="36" t="s">
        <v>25</v>
      </c>
      <c r="H411" s="36"/>
      <c r="I411" s="48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13.5" hidden="1" customHeight="1" outlineLevel="1" x14ac:dyDescent="0.2">
      <c r="A412" s="17"/>
      <c r="B412" s="1"/>
      <c r="C412" s="6" t="s">
        <v>213</v>
      </c>
      <c r="D412" s="35"/>
      <c r="E412" s="35"/>
      <c r="F412" s="36">
        <v>2085</v>
      </c>
      <c r="G412" s="36" t="s">
        <v>25</v>
      </c>
      <c r="H412" s="36"/>
      <c r="I412" s="48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3.5" hidden="1" customHeight="1" outlineLevel="1" x14ac:dyDescent="0.2">
      <c r="A413" s="17"/>
      <c r="B413" s="1"/>
      <c r="C413" s="6" t="s">
        <v>214</v>
      </c>
      <c r="D413" s="35"/>
      <c r="E413" s="35"/>
      <c r="F413" s="36">
        <v>891</v>
      </c>
      <c r="G413" s="36" t="s">
        <v>25</v>
      </c>
      <c r="H413" s="36"/>
      <c r="I413" s="48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13.5" hidden="1" customHeight="1" outlineLevel="1" x14ac:dyDescent="0.2">
      <c r="A414" s="17"/>
      <c r="B414" s="1"/>
      <c r="C414" s="6" t="s">
        <v>215</v>
      </c>
      <c r="D414" s="35"/>
      <c r="E414" s="35"/>
      <c r="F414" s="36">
        <v>891</v>
      </c>
      <c r="G414" s="36" t="s">
        <v>25</v>
      </c>
      <c r="H414" s="36"/>
      <c r="I414" s="48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13.5" hidden="1" customHeight="1" outlineLevel="1" x14ac:dyDescent="0.2">
      <c r="A415" s="17"/>
      <c r="B415" s="1"/>
      <c r="C415" s="6" t="s">
        <v>216</v>
      </c>
      <c r="D415" s="35"/>
      <c r="E415" s="35"/>
      <c r="F415" s="36">
        <v>891</v>
      </c>
      <c r="G415" s="36" t="s">
        <v>25</v>
      </c>
      <c r="H415" s="36"/>
      <c r="I415" s="48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13.5" hidden="1" customHeight="1" outlineLevel="1" x14ac:dyDescent="0.2">
      <c r="A416" s="17"/>
      <c r="B416" s="1"/>
      <c r="C416" s="6" t="s">
        <v>217</v>
      </c>
      <c r="D416" s="35"/>
      <c r="E416" s="35"/>
      <c r="F416" s="36">
        <v>891</v>
      </c>
      <c r="G416" s="36" t="s">
        <v>25</v>
      </c>
      <c r="H416" s="36"/>
      <c r="I416" s="48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13.5" hidden="1" customHeight="1" outlineLevel="1" x14ac:dyDescent="0.2">
      <c r="A417" s="17"/>
      <c r="B417" s="1"/>
      <c r="C417" s="6" t="s">
        <v>218</v>
      </c>
      <c r="D417" s="35"/>
      <c r="E417" s="35"/>
      <c r="F417" s="36">
        <v>891</v>
      </c>
      <c r="G417" s="36" t="s">
        <v>25</v>
      </c>
      <c r="H417" s="36"/>
      <c r="I417" s="48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13.5" hidden="1" customHeight="1" outlineLevel="1" x14ac:dyDescent="0.2">
      <c r="A418" s="17"/>
      <c r="B418" s="1"/>
      <c r="C418" s="6" t="s">
        <v>219</v>
      </c>
      <c r="D418" s="35"/>
      <c r="E418" s="35"/>
      <c r="F418" s="36">
        <v>117</v>
      </c>
      <c r="G418" s="36" t="s">
        <v>25</v>
      </c>
      <c r="H418" s="36"/>
      <c r="I418" s="48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3.5" hidden="1" customHeight="1" outlineLevel="1" x14ac:dyDescent="0.2">
      <c r="A419" s="17"/>
      <c r="B419" s="1"/>
      <c r="C419" s="6" t="s">
        <v>220</v>
      </c>
      <c r="D419" s="35"/>
      <c r="E419" s="35"/>
      <c r="F419" s="36">
        <v>117</v>
      </c>
      <c r="G419" s="36" t="s">
        <v>25</v>
      </c>
      <c r="H419" s="36"/>
      <c r="I419" s="48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3.5" hidden="1" customHeight="1" outlineLevel="1" x14ac:dyDescent="0.2">
      <c r="A420" s="17"/>
      <c r="B420" s="1"/>
      <c r="C420" s="6" t="s">
        <v>221</v>
      </c>
      <c r="D420" s="35"/>
      <c r="E420" s="35"/>
      <c r="F420" s="36">
        <v>32</v>
      </c>
      <c r="G420" s="36" t="s">
        <v>25</v>
      </c>
      <c r="H420" s="36"/>
      <c r="I420" s="48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13.5" hidden="1" customHeight="1" outlineLevel="1" x14ac:dyDescent="0.2">
      <c r="A421" s="17"/>
      <c r="B421" s="1"/>
      <c r="C421" s="6" t="s">
        <v>222</v>
      </c>
      <c r="D421" s="35"/>
      <c r="E421" s="35"/>
      <c r="F421" s="36">
        <v>32</v>
      </c>
      <c r="G421" s="36" t="s">
        <v>25</v>
      </c>
      <c r="H421" s="36"/>
      <c r="I421" s="48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13.5" hidden="1" customHeight="1" outlineLevel="1" x14ac:dyDescent="0.2">
      <c r="A422" s="17"/>
      <c r="B422" s="1"/>
      <c r="C422" s="6" t="s">
        <v>425</v>
      </c>
      <c r="D422" s="35"/>
      <c r="E422" s="35"/>
      <c r="F422" s="36">
        <v>144.1</v>
      </c>
      <c r="G422" s="36" t="s">
        <v>25</v>
      </c>
      <c r="H422" s="36"/>
      <c r="I422" s="48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13.5" hidden="1" customHeight="1" outlineLevel="1" x14ac:dyDescent="0.2">
      <c r="A423" s="17"/>
      <c r="B423" s="1"/>
      <c r="C423" s="6" t="s">
        <v>426</v>
      </c>
      <c r="D423" s="35"/>
      <c r="E423" s="35"/>
      <c r="F423" s="36">
        <v>128</v>
      </c>
      <c r="G423" s="36" t="s">
        <v>25</v>
      </c>
      <c r="H423" s="36"/>
      <c r="I423" s="48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13.5" hidden="1" customHeight="1" outlineLevel="1" x14ac:dyDescent="0.2">
      <c r="A424" s="17"/>
      <c r="B424" s="1"/>
      <c r="C424" s="6" t="s">
        <v>223</v>
      </c>
      <c r="D424" s="35"/>
      <c r="E424" s="35"/>
      <c r="F424" s="36">
        <v>400</v>
      </c>
      <c r="G424" s="36" t="s">
        <v>25</v>
      </c>
      <c r="H424" s="36"/>
      <c r="I424" s="48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3.5" hidden="1" customHeight="1" outlineLevel="1" x14ac:dyDescent="0.2">
      <c r="A425" s="17"/>
      <c r="B425" s="1"/>
      <c r="C425" s="6" t="s">
        <v>224</v>
      </c>
      <c r="D425" s="35"/>
      <c r="E425" s="35"/>
      <c r="F425" s="36">
        <v>400</v>
      </c>
      <c r="G425" s="36" t="s">
        <v>25</v>
      </c>
      <c r="H425" s="36"/>
      <c r="I425" s="48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13.5" hidden="1" customHeight="1" outlineLevel="1" x14ac:dyDescent="0.2">
      <c r="A426" s="17"/>
      <c r="B426" s="1"/>
      <c r="C426" s="6" t="s">
        <v>225</v>
      </c>
      <c r="D426" s="35"/>
      <c r="E426" s="35"/>
      <c r="F426" s="36">
        <v>400</v>
      </c>
      <c r="G426" s="36" t="s">
        <v>25</v>
      </c>
      <c r="H426" s="36"/>
      <c r="I426" s="48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13.5" hidden="1" customHeight="1" outlineLevel="1" x14ac:dyDescent="0.2">
      <c r="A427" s="17"/>
      <c r="B427" s="1"/>
      <c r="C427" s="6" t="s">
        <v>226</v>
      </c>
      <c r="D427" s="35"/>
      <c r="E427" s="35"/>
      <c r="F427" s="36">
        <v>96</v>
      </c>
      <c r="G427" s="36" t="s">
        <v>25</v>
      </c>
      <c r="H427" s="36"/>
      <c r="I427" s="48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13.5" hidden="1" customHeight="1" outlineLevel="1" x14ac:dyDescent="0.2">
      <c r="A428" s="17"/>
      <c r="B428" s="1"/>
      <c r="C428" s="6" t="s">
        <v>227</v>
      </c>
      <c r="D428" s="35"/>
      <c r="E428" s="35"/>
      <c r="F428" s="36">
        <v>1483</v>
      </c>
      <c r="G428" s="36" t="s">
        <v>25</v>
      </c>
      <c r="H428" s="36"/>
      <c r="I428" s="48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13.5" hidden="1" customHeight="1" outlineLevel="1" x14ac:dyDescent="0.2">
      <c r="A429" s="17"/>
      <c r="B429" s="1"/>
      <c r="C429" s="6" t="s">
        <v>228</v>
      </c>
      <c r="D429" s="35"/>
      <c r="E429" s="35"/>
      <c r="F429" s="36">
        <v>400</v>
      </c>
      <c r="G429" s="36" t="s">
        <v>25</v>
      </c>
      <c r="H429" s="36"/>
      <c r="I429" s="48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13.5" hidden="1" customHeight="1" outlineLevel="1" x14ac:dyDescent="0.2">
      <c r="A430" s="17"/>
      <c r="B430" s="1"/>
      <c r="C430" s="6" t="s">
        <v>229</v>
      </c>
      <c r="D430" s="35"/>
      <c r="E430" s="35"/>
      <c r="F430" s="36">
        <v>3869</v>
      </c>
      <c r="G430" s="36" t="s">
        <v>25</v>
      </c>
      <c r="H430" s="36"/>
      <c r="I430" s="48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3.5" hidden="1" customHeight="1" outlineLevel="1" x14ac:dyDescent="0.2">
      <c r="A431" s="17"/>
      <c r="B431" s="1"/>
      <c r="C431" s="6" t="s">
        <v>230</v>
      </c>
      <c r="D431" s="35"/>
      <c r="E431" s="35"/>
      <c r="F431" s="36">
        <v>7000</v>
      </c>
      <c r="G431" s="36" t="s">
        <v>25</v>
      </c>
      <c r="H431" s="36"/>
      <c r="I431" s="48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13.5" hidden="1" customHeight="1" outlineLevel="1" x14ac:dyDescent="0.2">
      <c r="A432" s="17"/>
      <c r="B432" s="1"/>
      <c r="C432" s="6" t="s">
        <v>231</v>
      </c>
      <c r="D432" s="35"/>
      <c r="E432" s="35"/>
      <c r="F432" s="36">
        <v>600</v>
      </c>
      <c r="G432" s="36" t="s">
        <v>25</v>
      </c>
      <c r="H432" s="36"/>
      <c r="I432" s="48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27.75" hidden="1" customHeight="1" outlineLevel="1" x14ac:dyDescent="0.2">
      <c r="A433" s="17"/>
      <c r="B433" s="1"/>
      <c r="C433" s="6" t="s">
        <v>232</v>
      </c>
      <c r="D433" s="35"/>
      <c r="E433" s="35"/>
      <c r="F433" s="36">
        <v>3000</v>
      </c>
      <c r="G433" s="36" t="s">
        <v>25</v>
      </c>
      <c r="H433" s="36"/>
      <c r="I433" s="48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13.5" hidden="1" customHeight="1" outlineLevel="1" x14ac:dyDescent="0.2">
      <c r="A434" s="17"/>
      <c r="B434" s="1"/>
      <c r="C434" s="6" t="s">
        <v>466</v>
      </c>
      <c r="D434" s="35"/>
      <c r="E434" s="35"/>
      <c r="G434" s="36"/>
      <c r="H434" s="36">
        <v>3157</v>
      </c>
      <c r="I434" s="48" t="s">
        <v>26</v>
      </c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3.5" hidden="1" customHeight="1" outlineLevel="1" x14ac:dyDescent="0.2">
      <c r="A435" s="17"/>
      <c r="B435" s="1"/>
      <c r="C435" s="6" t="s">
        <v>233</v>
      </c>
      <c r="D435" s="35"/>
      <c r="E435" s="35"/>
      <c r="F435" s="36">
        <v>10646</v>
      </c>
      <c r="G435" s="36" t="s">
        <v>25</v>
      </c>
      <c r="H435" s="36"/>
      <c r="I435" s="48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13.5" hidden="1" customHeight="1" outlineLevel="1" x14ac:dyDescent="0.2">
      <c r="A436" s="17"/>
      <c r="B436" s="1"/>
      <c r="C436" s="6" t="s">
        <v>234</v>
      </c>
      <c r="D436" s="35"/>
      <c r="E436" s="35"/>
      <c r="F436" s="36">
        <v>10646</v>
      </c>
      <c r="G436" s="36" t="s">
        <v>25</v>
      </c>
      <c r="H436" s="36"/>
      <c r="I436" s="48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13.5" hidden="1" customHeight="1" outlineLevel="1" x14ac:dyDescent="0.2">
      <c r="A437" s="17"/>
      <c r="B437" s="1"/>
      <c r="C437" s="6" t="s">
        <v>235</v>
      </c>
      <c r="D437" s="35"/>
      <c r="E437" s="35"/>
      <c r="F437" s="36">
        <v>10646</v>
      </c>
      <c r="G437" s="36" t="s">
        <v>25</v>
      </c>
      <c r="H437" s="36"/>
      <c r="I437" s="48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3.5" hidden="1" customHeight="1" outlineLevel="1" x14ac:dyDescent="0.2">
      <c r="A438" s="17"/>
      <c r="B438" s="1"/>
      <c r="C438" s="6" t="s">
        <v>236</v>
      </c>
      <c r="D438" s="35"/>
      <c r="E438" s="35"/>
      <c r="F438" s="36">
        <v>10646</v>
      </c>
      <c r="G438" s="36" t="s">
        <v>25</v>
      </c>
      <c r="H438" s="36"/>
      <c r="I438" s="48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13.5" hidden="1" customHeight="1" outlineLevel="1" x14ac:dyDescent="0.2">
      <c r="A439" s="17"/>
      <c r="B439" s="1"/>
      <c r="C439" s="6" t="s">
        <v>237</v>
      </c>
      <c r="D439" s="35"/>
      <c r="E439" s="35"/>
      <c r="F439" s="36">
        <v>10646</v>
      </c>
      <c r="G439" s="36" t="s">
        <v>25</v>
      </c>
      <c r="H439" s="36"/>
      <c r="I439" s="48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13.5" hidden="1" customHeight="1" outlineLevel="1" x14ac:dyDescent="0.2">
      <c r="A440" s="17"/>
      <c r="B440" s="1"/>
      <c r="C440" s="6" t="s">
        <v>238</v>
      </c>
      <c r="D440" s="35"/>
      <c r="E440" s="35"/>
      <c r="F440" s="36">
        <v>10646</v>
      </c>
      <c r="G440" s="36" t="s">
        <v>25</v>
      </c>
      <c r="H440" s="36"/>
      <c r="I440" s="48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13.5" hidden="1" customHeight="1" outlineLevel="1" x14ac:dyDescent="0.2">
      <c r="A441" s="17"/>
      <c r="B441" s="1"/>
      <c r="C441" s="6" t="s">
        <v>239</v>
      </c>
      <c r="D441" s="35"/>
      <c r="E441" s="35"/>
      <c r="F441" s="36">
        <v>10646</v>
      </c>
      <c r="G441" s="36" t="s">
        <v>25</v>
      </c>
      <c r="H441" s="36"/>
      <c r="I441" s="48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13.5" hidden="1" customHeight="1" outlineLevel="1" x14ac:dyDescent="0.2">
      <c r="A442" s="17"/>
      <c r="B442" s="1"/>
      <c r="C442" s="6" t="s">
        <v>240</v>
      </c>
      <c r="D442" s="35"/>
      <c r="E442" s="35"/>
      <c r="F442" s="36">
        <v>1141</v>
      </c>
      <c r="G442" s="36" t="s">
        <v>25</v>
      </c>
      <c r="H442" s="36"/>
      <c r="I442" s="48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3.5" hidden="1" customHeight="1" outlineLevel="1" x14ac:dyDescent="0.2">
      <c r="A443" s="17"/>
      <c r="B443" s="1"/>
      <c r="C443" s="6" t="s">
        <v>241</v>
      </c>
      <c r="D443" s="35"/>
      <c r="E443" s="35"/>
      <c r="F443" s="36">
        <v>1141</v>
      </c>
      <c r="G443" s="36" t="s">
        <v>25</v>
      </c>
      <c r="H443" s="36"/>
      <c r="I443" s="48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13.5" hidden="1" customHeight="1" outlineLevel="1" x14ac:dyDescent="0.2">
      <c r="A444" s="17"/>
      <c r="B444" s="1"/>
      <c r="C444" s="6" t="s">
        <v>242</v>
      </c>
      <c r="D444" s="35"/>
      <c r="E444" s="35"/>
      <c r="F444" s="36">
        <v>1141</v>
      </c>
      <c r="G444" s="36" t="s">
        <v>25</v>
      </c>
      <c r="H444" s="36"/>
      <c r="I444" s="48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13.5" hidden="1" customHeight="1" outlineLevel="1" x14ac:dyDescent="0.2">
      <c r="A445" s="17"/>
      <c r="B445" s="1"/>
      <c r="C445" s="6" t="s">
        <v>227</v>
      </c>
      <c r="D445" s="35"/>
      <c r="E445" s="35"/>
      <c r="F445" s="36">
        <v>7700</v>
      </c>
      <c r="G445" s="36" t="s">
        <v>25</v>
      </c>
      <c r="H445" s="36"/>
      <c r="I445" s="48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13.5" hidden="1" customHeight="1" outlineLevel="1" x14ac:dyDescent="0.2">
      <c r="A446" s="17"/>
      <c r="B446" s="1"/>
      <c r="C446" s="6" t="s">
        <v>228</v>
      </c>
      <c r="D446" s="35"/>
      <c r="E446" s="35"/>
      <c r="F446" s="36">
        <v>615</v>
      </c>
      <c r="G446" s="36" t="s">
        <v>25</v>
      </c>
      <c r="H446" s="36"/>
      <c r="I446" s="48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13.5" hidden="1" customHeight="1" outlineLevel="1" x14ac:dyDescent="0.2">
      <c r="A447" s="20"/>
      <c r="B447" s="12"/>
      <c r="C447" s="6" t="s">
        <v>231</v>
      </c>
      <c r="D447" s="35"/>
      <c r="E447" s="35"/>
      <c r="F447" s="36">
        <v>760</v>
      </c>
      <c r="G447" s="36" t="s">
        <v>25</v>
      </c>
      <c r="H447" s="36"/>
      <c r="I447" s="48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13.5" hidden="1" customHeight="1" outlineLevel="1" thickBot="1" x14ac:dyDescent="0.25">
      <c r="A448" s="20"/>
      <c r="B448" s="12"/>
      <c r="C448" s="79" t="s">
        <v>466</v>
      </c>
      <c r="D448" s="45"/>
      <c r="E448" s="45"/>
      <c r="G448" s="94"/>
      <c r="H448" s="94">
        <v>1540</v>
      </c>
      <c r="I448" s="113" t="s">
        <v>26</v>
      </c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pans="1:87" s="196" customFormat="1" ht="33" customHeight="1" collapsed="1" thickBot="1" x14ac:dyDescent="0.25">
      <c r="A449" s="165">
        <v>15</v>
      </c>
      <c r="B449" s="166" t="s">
        <v>47</v>
      </c>
      <c r="C449" s="173" t="s">
        <v>533</v>
      </c>
      <c r="D449" s="169"/>
      <c r="E449" s="169"/>
      <c r="F449" s="195">
        <f>SUM(F450,F459,F464,F468,F472,F477)</f>
        <v>191934</v>
      </c>
      <c r="G449" s="177"/>
      <c r="H449" s="195">
        <f>SUM(H450,H459,H464,H468,H472,H477)</f>
        <v>7986</v>
      </c>
      <c r="I449" s="178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pans="1:87" ht="27.75" customHeight="1" thickBot="1" x14ac:dyDescent="0.25">
      <c r="A450" s="19"/>
      <c r="B450" s="2"/>
      <c r="C450" s="197" t="s">
        <v>482</v>
      </c>
      <c r="D450" s="198"/>
      <c r="E450" s="198"/>
      <c r="F450" s="199">
        <v>32250</v>
      </c>
      <c r="G450" s="199" t="s">
        <v>25</v>
      </c>
      <c r="H450" s="199">
        <v>1129</v>
      </c>
      <c r="I450" s="200" t="s">
        <v>26</v>
      </c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pans="1:87" ht="13.5" hidden="1" customHeight="1" outlineLevel="1" x14ac:dyDescent="0.2">
      <c r="A451" s="17"/>
      <c r="B451" s="1"/>
      <c r="C451" s="10" t="s">
        <v>97</v>
      </c>
      <c r="D451" s="35"/>
      <c r="E451" s="35"/>
      <c r="F451" s="36">
        <v>4200</v>
      </c>
      <c r="G451" s="36" t="s">
        <v>25</v>
      </c>
      <c r="H451" s="36"/>
      <c r="I451" s="48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pans="1:87" ht="13.5" hidden="1" customHeight="1" outlineLevel="1" x14ac:dyDescent="0.2">
      <c r="A452" s="17"/>
      <c r="B452" s="1"/>
      <c r="C452" s="6" t="s">
        <v>98</v>
      </c>
      <c r="D452" s="35"/>
      <c r="E452" s="35"/>
      <c r="F452" s="36">
        <v>4200</v>
      </c>
      <c r="G452" s="36" t="s">
        <v>25</v>
      </c>
      <c r="H452" s="36"/>
      <c r="I452" s="48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pans="1:87" ht="13.5" hidden="1" customHeight="1" outlineLevel="1" x14ac:dyDescent="0.2">
      <c r="A453" s="17"/>
      <c r="B453" s="1"/>
      <c r="C453" s="6" t="s">
        <v>99</v>
      </c>
      <c r="D453" s="35"/>
      <c r="E453" s="35"/>
      <c r="F453" s="36">
        <v>4200</v>
      </c>
      <c r="G453" s="36" t="s">
        <v>25</v>
      </c>
      <c r="H453" s="36"/>
      <c r="I453" s="48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1:87" ht="13.5" hidden="1" customHeight="1" outlineLevel="1" x14ac:dyDescent="0.2">
      <c r="A454" s="17"/>
      <c r="B454" s="1"/>
      <c r="C454" s="6" t="s">
        <v>100</v>
      </c>
      <c r="D454" s="35"/>
      <c r="E454" s="35"/>
      <c r="F454" s="36">
        <v>4200</v>
      </c>
      <c r="G454" s="36" t="s">
        <v>25</v>
      </c>
      <c r="H454" s="36"/>
      <c r="I454" s="48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1:87" ht="13.5" hidden="1" customHeight="1" outlineLevel="1" x14ac:dyDescent="0.2">
      <c r="A455" s="17"/>
      <c r="B455" s="1"/>
      <c r="C455" s="10" t="s">
        <v>101</v>
      </c>
      <c r="D455" s="49"/>
      <c r="E455" s="49"/>
      <c r="F455" s="36">
        <v>4200</v>
      </c>
      <c r="G455" s="36" t="s">
        <v>25</v>
      </c>
      <c r="H455" s="36"/>
      <c r="I455" s="48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1:87" ht="13.5" hidden="1" customHeight="1" outlineLevel="1" x14ac:dyDescent="0.2">
      <c r="A456" s="17"/>
      <c r="B456" s="1"/>
      <c r="C456" s="10" t="s">
        <v>115</v>
      </c>
      <c r="D456" s="35"/>
      <c r="E456" s="35"/>
      <c r="F456" s="36">
        <v>6750</v>
      </c>
      <c r="G456" s="36" t="s">
        <v>25</v>
      </c>
      <c r="H456" s="36"/>
      <c r="I456" s="48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1:87" ht="13.5" hidden="1" customHeight="1" outlineLevel="1" x14ac:dyDescent="0.2">
      <c r="A457" s="17"/>
      <c r="B457" s="1"/>
      <c r="C457" s="10" t="s">
        <v>243</v>
      </c>
      <c r="D457" s="35"/>
      <c r="E457" s="35"/>
      <c r="F457" s="36">
        <v>4500</v>
      </c>
      <c r="G457" s="36" t="s">
        <v>25</v>
      </c>
      <c r="H457" s="36"/>
      <c r="I457" s="48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1:87" s="25" customFormat="1" ht="13.5" hidden="1" customHeight="1" outlineLevel="1" thickBot="1" x14ac:dyDescent="0.25">
      <c r="A458" s="21"/>
      <c r="B458" s="18"/>
      <c r="C458" s="78" t="s">
        <v>50</v>
      </c>
      <c r="D458" s="41"/>
      <c r="E458" s="41"/>
      <c r="F458" s="191"/>
      <c r="G458" s="87"/>
      <c r="H458" s="87">
        <v>1129</v>
      </c>
      <c r="I458" s="88" t="s">
        <v>26</v>
      </c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</row>
    <row r="459" spans="1:87" s="184" customFormat="1" ht="33" customHeight="1" collapsed="1" thickBot="1" x14ac:dyDescent="0.25">
      <c r="A459" s="162"/>
      <c r="B459" s="163"/>
      <c r="C459" s="201" t="s">
        <v>483</v>
      </c>
      <c r="D459" s="187"/>
      <c r="E459" s="187"/>
      <c r="F459" s="188">
        <v>24150</v>
      </c>
      <c r="G459" s="188" t="s">
        <v>25</v>
      </c>
      <c r="H459" s="188">
        <v>840</v>
      </c>
      <c r="I459" s="189" t="s">
        <v>26</v>
      </c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</row>
    <row r="460" spans="1:87" ht="13.5" hidden="1" customHeight="1" outlineLevel="1" x14ac:dyDescent="0.2">
      <c r="A460" s="17"/>
      <c r="B460" s="1"/>
      <c r="C460" s="6" t="s">
        <v>244</v>
      </c>
      <c r="D460" s="35"/>
      <c r="E460" s="35"/>
      <c r="F460" s="35">
        <v>22000</v>
      </c>
      <c r="G460" s="35" t="s">
        <v>25</v>
      </c>
      <c r="H460" s="35"/>
      <c r="I460" s="37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1:87" ht="13.5" hidden="1" customHeight="1" outlineLevel="1" x14ac:dyDescent="0.2">
      <c r="A461" s="17"/>
      <c r="B461" s="1"/>
      <c r="C461" s="6" t="s">
        <v>120</v>
      </c>
      <c r="D461" s="35"/>
      <c r="E461" s="35"/>
      <c r="F461" s="35">
        <v>150</v>
      </c>
      <c r="G461" s="35" t="s">
        <v>25</v>
      </c>
      <c r="H461" s="35"/>
      <c r="I461" s="37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87" ht="13.5" hidden="1" customHeight="1" outlineLevel="1" x14ac:dyDescent="0.2">
      <c r="A462" s="17"/>
      <c r="B462" s="1"/>
      <c r="C462" s="6" t="s">
        <v>245</v>
      </c>
      <c r="D462" s="35"/>
      <c r="E462" s="35"/>
      <c r="F462" s="35">
        <v>2000</v>
      </c>
      <c r="G462" s="35" t="s">
        <v>25</v>
      </c>
      <c r="H462" s="35"/>
      <c r="I462" s="37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1:87" s="25" customFormat="1" ht="13.5" hidden="1" customHeight="1" outlineLevel="1" thickBot="1" x14ac:dyDescent="0.25">
      <c r="A463" s="21"/>
      <c r="B463" s="18"/>
      <c r="C463" s="78" t="s">
        <v>50</v>
      </c>
      <c r="D463" s="41"/>
      <c r="E463" s="41"/>
      <c r="F463" s="41"/>
      <c r="G463" s="41"/>
      <c r="H463" s="41">
        <v>840</v>
      </c>
      <c r="I463" s="42" t="s">
        <v>26</v>
      </c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</row>
    <row r="464" spans="1:87" s="184" customFormat="1" ht="30.75" customHeight="1" collapsed="1" thickBot="1" x14ac:dyDescent="0.25">
      <c r="A464" s="162"/>
      <c r="B464" s="163"/>
      <c r="C464" s="201" t="s">
        <v>484</v>
      </c>
      <c r="D464" s="187"/>
      <c r="E464" s="187"/>
      <c r="F464" s="188">
        <v>13184</v>
      </c>
      <c r="G464" s="188" t="s">
        <v>25</v>
      </c>
      <c r="H464" s="188">
        <v>2340</v>
      </c>
      <c r="I464" s="189" t="s">
        <v>26</v>
      </c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</row>
    <row r="465" spans="1:87" ht="19.5" hidden="1" customHeight="1" outlineLevel="1" x14ac:dyDescent="0.2">
      <c r="A465" s="17"/>
      <c r="B465" s="1"/>
      <c r="C465" s="6" t="s">
        <v>246</v>
      </c>
      <c r="D465" s="35"/>
      <c r="E465" s="35"/>
      <c r="F465" s="35">
        <v>3968</v>
      </c>
      <c r="G465" s="35" t="s">
        <v>25</v>
      </c>
      <c r="H465" s="35"/>
      <c r="I465" s="37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1:87" ht="13.5" hidden="1" customHeight="1" outlineLevel="1" x14ac:dyDescent="0.2">
      <c r="A466" s="17"/>
      <c r="B466" s="1"/>
      <c r="C466" s="6" t="s">
        <v>247</v>
      </c>
      <c r="D466" s="35"/>
      <c r="E466" s="35"/>
      <c r="F466" s="35">
        <v>9216</v>
      </c>
      <c r="G466" s="35" t="s">
        <v>25</v>
      </c>
      <c r="H466" s="35"/>
      <c r="I466" s="37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1:87" s="25" customFormat="1" ht="13.5" hidden="1" customHeight="1" outlineLevel="1" thickBot="1" x14ac:dyDescent="0.25">
      <c r="A467" s="21"/>
      <c r="B467" s="18"/>
      <c r="C467" s="78" t="s">
        <v>50</v>
      </c>
      <c r="D467" s="41"/>
      <c r="E467" s="41"/>
      <c r="F467" s="191"/>
      <c r="G467" s="41"/>
      <c r="H467" s="41">
        <v>2340</v>
      </c>
      <c r="I467" s="42" t="s">
        <v>26</v>
      </c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</row>
    <row r="468" spans="1:87" s="184" customFormat="1" ht="25.5" customHeight="1" collapsed="1" thickBot="1" x14ac:dyDescent="0.25">
      <c r="A468" s="162"/>
      <c r="B468" s="163"/>
      <c r="C468" s="201" t="s">
        <v>485</v>
      </c>
      <c r="D468" s="187"/>
      <c r="E468" s="187"/>
      <c r="F468" s="187">
        <v>38700</v>
      </c>
      <c r="G468" s="187" t="s">
        <v>25</v>
      </c>
      <c r="H468" s="187">
        <v>1576</v>
      </c>
      <c r="I468" s="202" t="s">
        <v>26</v>
      </c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</row>
    <row r="469" spans="1:87" ht="13.5" hidden="1" customHeight="1" outlineLevel="1" x14ac:dyDescent="0.2">
      <c r="A469" s="17"/>
      <c r="B469" s="1"/>
      <c r="C469" s="6" t="s">
        <v>247</v>
      </c>
      <c r="D469" s="35"/>
      <c r="E469" s="35"/>
      <c r="F469" s="35">
        <v>22500</v>
      </c>
      <c r="G469" s="35" t="s">
        <v>25</v>
      </c>
      <c r="H469" s="35"/>
      <c r="I469" s="37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1:87" ht="13.5" hidden="1" customHeight="1" outlineLevel="1" x14ac:dyDescent="0.2">
      <c r="A470" s="17"/>
      <c r="B470" s="1"/>
      <c r="C470" s="6" t="s">
        <v>247</v>
      </c>
      <c r="D470" s="35"/>
      <c r="E470" s="35"/>
      <c r="F470" s="35">
        <v>16200</v>
      </c>
      <c r="G470" s="35" t="s">
        <v>25</v>
      </c>
      <c r="H470" s="35"/>
      <c r="I470" s="37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1:87" s="25" customFormat="1" ht="13.5" hidden="1" customHeight="1" outlineLevel="1" thickBot="1" x14ac:dyDescent="0.25">
      <c r="A471" s="21"/>
      <c r="B471" s="18"/>
      <c r="C471" s="78" t="s">
        <v>50</v>
      </c>
      <c r="D471" s="41"/>
      <c r="E471" s="41"/>
      <c r="F471" s="191"/>
      <c r="G471" s="41"/>
      <c r="H471" s="41">
        <v>1576</v>
      </c>
      <c r="I471" s="42" t="s">
        <v>26</v>
      </c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</row>
    <row r="472" spans="1:87" s="192" customFormat="1" ht="35.25" customHeight="1" collapsed="1" thickBot="1" x14ac:dyDescent="0.25">
      <c r="A472" s="162"/>
      <c r="B472" s="192" t="s">
        <v>526</v>
      </c>
      <c r="C472" s="201" t="s">
        <v>491</v>
      </c>
      <c r="D472" s="203"/>
      <c r="E472" s="203"/>
      <c r="F472" s="188">
        <v>33650</v>
      </c>
      <c r="G472" s="188" t="s">
        <v>25</v>
      </c>
      <c r="H472" s="188">
        <v>1243</v>
      </c>
      <c r="I472" s="189" t="s">
        <v>26</v>
      </c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51"/>
      <c r="W472" s="151"/>
      <c r="X472" s="151"/>
      <c r="Y472" s="151"/>
      <c r="Z472" s="151"/>
      <c r="AA472" s="151"/>
      <c r="AB472" s="151"/>
      <c r="AC472" s="151"/>
      <c r="AD472" s="151"/>
      <c r="AE472" s="151"/>
      <c r="AF472" s="151"/>
      <c r="AG472" s="151"/>
      <c r="AH472" s="151"/>
      <c r="AI472" s="151"/>
      <c r="AJ472" s="151"/>
      <c r="AK472" s="151"/>
      <c r="AL472" s="151"/>
      <c r="AM472" s="151"/>
      <c r="AN472" s="151"/>
      <c r="AO472" s="151"/>
      <c r="AP472" s="151"/>
      <c r="AQ472" s="151"/>
      <c r="AR472" s="151"/>
      <c r="AS472" s="151"/>
      <c r="AT472" s="151"/>
      <c r="AU472" s="151"/>
      <c r="AV472" s="151"/>
      <c r="AW472" s="151"/>
      <c r="AX472" s="151"/>
      <c r="AY472" s="151"/>
      <c r="AZ472" s="151"/>
      <c r="BA472" s="151"/>
      <c r="BB472" s="151"/>
      <c r="BC472" s="151"/>
      <c r="BD472" s="151"/>
      <c r="BE472" s="151"/>
      <c r="BF472" s="151"/>
      <c r="BG472" s="151"/>
      <c r="BH472" s="151"/>
      <c r="BI472" s="151"/>
      <c r="BJ472" s="151"/>
      <c r="BK472" s="151"/>
      <c r="BL472" s="151"/>
      <c r="BM472" s="151"/>
      <c r="BN472" s="151"/>
      <c r="BO472" s="151"/>
      <c r="BP472" s="151"/>
      <c r="BQ472" s="151"/>
      <c r="BR472" s="151"/>
      <c r="BS472" s="151"/>
      <c r="BT472" s="151"/>
      <c r="BU472" s="151"/>
      <c r="BV472" s="151"/>
      <c r="BW472" s="151"/>
      <c r="BX472" s="151"/>
      <c r="BY472" s="151"/>
      <c r="BZ472" s="151"/>
      <c r="CA472" s="151"/>
      <c r="CB472" s="151"/>
      <c r="CC472" s="151"/>
      <c r="CD472" s="151"/>
      <c r="CE472" s="151"/>
      <c r="CF472" s="151"/>
      <c r="CG472" s="151"/>
      <c r="CH472" s="151"/>
      <c r="CI472" s="151"/>
    </row>
    <row r="473" spans="1:87" s="4" customFormat="1" ht="13.5" hidden="1" customHeight="1" outlineLevel="1" x14ac:dyDescent="0.2">
      <c r="A473" s="17"/>
      <c r="C473" s="10" t="s">
        <v>247</v>
      </c>
      <c r="D473" s="49"/>
      <c r="E473" s="49"/>
      <c r="F473" s="49">
        <v>9000</v>
      </c>
      <c r="G473" s="49" t="s">
        <v>25</v>
      </c>
      <c r="H473" s="49"/>
      <c r="I473" s="9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51"/>
      <c r="W473" s="151"/>
      <c r="X473" s="151"/>
      <c r="Y473" s="151"/>
      <c r="Z473" s="151"/>
      <c r="AA473" s="151"/>
      <c r="AB473" s="151"/>
      <c r="AC473" s="151"/>
      <c r="AD473" s="151"/>
      <c r="AE473" s="151"/>
      <c r="AF473" s="151"/>
      <c r="AG473" s="151"/>
      <c r="AH473" s="151"/>
      <c r="AI473" s="151"/>
      <c r="AJ473" s="151"/>
      <c r="AK473" s="151"/>
      <c r="AL473" s="151"/>
      <c r="AM473" s="151"/>
      <c r="AN473" s="151"/>
      <c r="AO473" s="151"/>
      <c r="AP473" s="151"/>
      <c r="AQ473" s="151"/>
      <c r="AR473" s="151"/>
      <c r="AS473" s="151"/>
      <c r="AT473" s="151"/>
      <c r="AU473" s="151"/>
      <c r="AV473" s="151"/>
      <c r="AW473" s="151"/>
      <c r="AX473" s="151"/>
      <c r="AY473" s="151"/>
      <c r="AZ473" s="151"/>
      <c r="BA473" s="151"/>
      <c r="BB473" s="151"/>
      <c r="BC473" s="151"/>
      <c r="BD473" s="151"/>
      <c r="BE473" s="151"/>
      <c r="BF473" s="151"/>
      <c r="BG473" s="151"/>
      <c r="BH473" s="151"/>
      <c r="BI473" s="151"/>
      <c r="BJ473" s="151"/>
      <c r="BK473" s="151"/>
      <c r="BL473" s="151"/>
      <c r="BM473" s="151"/>
      <c r="BN473" s="151"/>
      <c r="BO473" s="151"/>
      <c r="BP473" s="151"/>
      <c r="BQ473" s="151"/>
      <c r="BR473" s="151"/>
      <c r="BS473" s="151"/>
      <c r="BT473" s="151"/>
      <c r="BU473" s="151"/>
      <c r="BV473" s="151"/>
      <c r="BW473" s="151"/>
      <c r="BX473" s="151"/>
      <c r="BY473" s="151"/>
      <c r="BZ473" s="151"/>
      <c r="CA473" s="151"/>
      <c r="CB473" s="151"/>
      <c r="CC473" s="151"/>
      <c r="CD473" s="151"/>
      <c r="CE473" s="151"/>
      <c r="CF473" s="151"/>
      <c r="CG473" s="151"/>
      <c r="CH473" s="151"/>
      <c r="CI473" s="151"/>
    </row>
    <row r="474" spans="1:87" s="4" customFormat="1" ht="13.5" hidden="1" customHeight="1" outlineLevel="1" x14ac:dyDescent="0.2">
      <c r="A474" s="17"/>
      <c r="C474" s="10" t="s">
        <v>115</v>
      </c>
      <c r="D474" s="49"/>
      <c r="E474" s="49"/>
      <c r="F474" s="49">
        <v>24500</v>
      </c>
      <c r="G474" s="49" t="s">
        <v>25</v>
      </c>
      <c r="H474" s="49"/>
      <c r="I474" s="9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51"/>
      <c r="W474" s="151"/>
      <c r="X474" s="151"/>
      <c r="Y474" s="151"/>
      <c r="Z474" s="151"/>
      <c r="AA474" s="151"/>
      <c r="AB474" s="151"/>
      <c r="AC474" s="151"/>
      <c r="AD474" s="151"/>
      <c r="AE474" s="151"/>
      <c r="AF474" s="151"/>
      <c r="AG474" s="151"/>
      <c r="AH474" s="151"/>
      <c r="AI474" s="151"/>
      <c r="AJ474" s="151"/>
      <c r="AK474" s="151"/>
      <c r="AL474" s="151"/>
      <c r="AM474" s="151"/>
      <c r="AN474" s="151"/>
      <c r="AO474" s="151"/>
      <c r="AP474" s="151"/>
      <c r="AQ474" s="151"/>
      <c r="AR474" s="151"/>
      <c r="AS474" s="151"/>
      <c r="AT474" s="151"/>
      <c r="AU474" s="151"/>
      <c r="AV474" s="151"/>
      <c r="AW474" s="151"/>
      <c r="AX474" s="151"/>
      <c r="AY474" s="151"/>
      <c r="AZ474" s="151"/>
      <c r="BA474" s="151"/>
      <c r="BB474" s="151"/>
      <c r="BC474" s="151"/>
      <c r="BD474" s="151"/>
      <c r="BE474" s="151"/>
      <c r="BF474" s="151"/>
      <c r="BG474" s="151"/>
      <c r="BH474" s="151"/>
      <c r="BI474" s="151"/>
      <c r="BJ474" s="151"/>
      <c r="BK474" s="151"/>
      <c r="BL474" s="151"/>
      <c r="BM474" s="151"/>
      <c r="BN474" s="151"/>
      <c r="BO474" s="151"/>
      <c r="BP474" s="151"/>
      <c r="BQ474" s="151"/>
      <c r="BR474" s="151"/>
      <c r="BS474" s="151"/>
      <c r="BT474" s="151"/>
      <c r="BU474" s="151"/>
      <c r="BV474" s="151"/>
      <c r="BW474" s="151"/>
      <c r="BX474" s="151"/>
      <c r="BY474" s="151"/>
      <c r="BZ474" s="151"/>
      <c r="CA474" s="151"/>
      <c r="CB474" s="151"/>
      <c r="CC474" s="151"/>
      <c r="CD474" s="151"/>
      <c r="CE474" s="151"/>
      <c r="CF474" s="151"/>
      <c r="CG474" s="151"/>
      <c r="CH474" s="151"/>
      <c r="CI474" s="151"/>
    </row>
    <row r="475" spans="1:87" s="4" customFormat="1" ht="13.5" hidden="1" customHeight="1" outlineLevel="1" x14ac:dyDescent="0.2">
      <c r="A475" s="17"/>
      <c r="C475" s="10" t="s">
        <v>120</v>
      </c>
      <c r="D475" s="49"/>
      <c r="E475" s="49"/>
      <c r="F475" s="49">
        <v>150</v>
      </c>
      <c r="G475" s="49" t="s">
        <v>25</v>
      </c>
      <c r="H475" s="49"/>
      <c r="I475" s="9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51"/>
      <c r="W475" s="151"/>
      <c r="X475" s="151"/>
      <c r="Y475" s="151"/>
      <c r="Z475" s="151"/>
      <c r="AA475" s="151"/>
      <c r="AB475" s="151"/>
      <c r="AC475" s="151"/>
      <c r="AD475" s="151"/>
      <c r="AE475" s="151"/>
      <c r="AF475" s="151"/>
      <c r="AG475" s="151"/>
      <c r="AH475" s="151"/>
      <c r="AI475" s="151"/>
      <c r="AJ475" s="151"/>
      <c r="AK475" s="151"/>
      <c r="AL475" s="151"/>
      <c r="AM475" s="151"/>
      <c r="AN475" s="151"/>
      <c r="AO475" s="151"/>
      <c r="AP475" s="151"/>
      <c r="AQ475" s="151"/>
      <c r="AR475" s="151"/>
      <c r="AS475" s="151"/>
      <c r="AT475" s="151"/>
      <c r="AU475" s="151"/>
      <c r="AV475" s="151"/>
      <c r="AW475" s="151"/>
      <c r="AX475" s="151"/>
      <c r="AY475" s="151"/>
      <c r="AZ475" s="151"/>
      <c r="BA475" s="151"/>
      <c r="BB475" s="151"/>
      <c r="BC475" s="151"/>
      <c r="BD475" s="151"/>
      <c r="BE475" s="151"/>
      <c r="BF475" s="151"/>
      <c r="BG475" s="151"/>
      <c r="BH475" s="151"/>
      <c r="BI475" s="151"/>
      <c r="BJ475" s="151"/>
      <c r="BK475" s="151"/>
      <c r="BL475" s="151"/>
      <c r="BM475" s="151"/>
      <c r="BN475" s="151"/>
      <c r="BO475" s="151"/>
      <c r="BP475" s="151"/>
      <c r="BQ475" s="151"/>
      <c r="BR475" s="151"/>
      <c r="BS475" s="151"/>
      <c r="BT475" s="151"/>
      <c r="BU475" s="151"/>
      <c r="BV475" s="151"/>
      <c r="BW475" s="151"/>
      <c r="BX475" s="151"/>
      <c r="BY475" s="151"/>
      <c r="BZ475" s="151"/>
      <c r="CA475" s="151"/>
      <c r="CB475" s="151"/>
      <c r="CC475" s="151"/>
      <c r="CD475" s="151"/>
      <c r="CE475" s="151"/>
      <c r="CF475" s="151"/>
      <c r="CG475" s="151"/>
      <c r="CH475" s="151"/>
      <c r="CI475" s="151"/>
    </row>
    <row r="476" spans="1:87" s="90" customFormat="1" ht="15.75" hidden="1" customHeight="1" outlineLevel="1" thickBot="1" x14ac:dyDescent="0.25">
      <c r="A476" s="21"/>
      <c r="C476" s="74" t="s">
        <v>50</v>
      </c>
      <c r="D476" s="91"/>
      <c r="E476" s="91"/>
      <c r="G476" s="91"/>
      <c r="H476" s="91">
        <v>1243</v>
      </c>
      <c r="I476" s="96" t="s">
        <v>26</v>
      </c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51"/>
      <c r="W476" s="151"/>
      <c r="X476" s="151"/>
      <c r="Y476" s="151"/>
      <c r="Z476" s="151"/>
      <c r="AA476" s="151"/>
      <c r="AB476" s="151"/>
      <c r="AC476" s="151"/>
      <c r="AD476" s="151"/>
      <c r="AE476" s="151"/>
      <c r="AF476" s="151"/>
      <c r="AG476" s="151"/>
      <c r="AH476" s="151"/>
      <c r="AI476" s="151"/>
      <c r="AJ476" s="151"/>
      <c r="AK476" s="151"/>
      <c r="AL476" s="151"/>
      <c r="AM476" s="151"/>
      <c r="AN476" s="151"/>
      <c r="AO476" s="151"/>
      <c r="AP476" s="151"/>
      <c r="AQ476" s="151"/>
      <c r="AR476" s="151"/>
      <c r="AS476" s="151"/>
      <c r="AT476" s="151"/>
      <c r="AU476" s="151"/>
      <c r="AV476" s="151"/>
      <c r="AW476" s="151"/>
      <c r="AX476" s="151"/>
      <c r="AY476" s="151"/>
      <c r="AZ476" s="151"/>
      <c r="BA476" s="151"/>
      <c r="BB476" s="151"/>
      <c r="BC476" s="151"/>
      <c r="BD476" s="151"/>
      <c r="BE476" s="151"/>
      <c r="BF476" s="151"/>
      <c r="BG476" s="151"/>
      <c r="BH476" s="151"/>
      <c r="BI476" s="151"/>
      <c r="BJ476" s="151"/>
      <c r="BK476" s="151"/>
      <c r="BL476" s="151"/>
      <c r="BM476" s="151"/>
      <c r="BN476" s="151"/>
      <c r="BO476" s="151"/>
      <c r="BP476" s="151"/>
      <c r="BQ476" s="151"/>
      <c r="BR476" s="151"/>
      <c r="BS476" s="151"/>
      <c r="BT476" s="151"/>
      <c r="BU476" s="151"/>
      <c r="BV476" s="151"/>
      <c r="BW476" s="151"/>
      <c r="BX476" s="151"/>
      <c r="BY476" s="151"/>
      <c r="BZ476" s="151"/>
      <c r="CA476" s="151"/>
      <c r="CB476" s="151"/>
      <c r="CC476" s="151"/>
      <c r="CD476" s="151"/>
      <c r="CE476" s="151"/>
      <c r="CF476" s="151"/>
      <c r="CG476" s="151"/>
      <c r="CH476" s="151"/>
      <c r="CI476" s="151"/>
    </row>
    <row r="477" spans="1:87" s="194" customFormat="1" ht="24.75" customHeight="1" collapsed="1" thickBot="1" x14ac:dyDescent="0.25">
      <c r="A477" s="193"/>
      <c r="B477" s="192" t="s">
        <v>526</v>
      </c>
      <c r="C477" s="204" t="s">
        <v>492</v>
      </c>
      <c r="D477" s="205"/>
      <c r="E477" s="205"/>
      <c r="F477" s="188">
        <v>50000</v>
      </c>
      <c r="G477" s="188" t="s">
        <v>25</v>
      </c>
      <c r="H477" s="188">
        <v>858</v>
      </c>
      <c r="I477" s="189" t="s">
        <v>26</v>
      </c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51"/>
      <c r="W477" s="151"/>
      <c r="X477" s="151"/>
      <c r="Y477" s="151"/>
      <c r="Z477" s="151"/>
      <c r="AA477" s="151"/>
      <c r="AB477" s="151"/>
      <c r="AC477" s="151"/>
      <c r="AD477" s="151"/>
      <c r="AE477" s="151"/>
      <c r="AF477" s="151"/>
      <c r="AG477" s="151"/>
      <c r="AH477" s="151"/>
      <c r="AI477" s="151"/>
      <c r="AJ477" s="151"/>
      <c r="AK477" s="151"/>
      <c r="AL477" s="151"/>
      <c r="AM477" s="151"/>
      <c r="AN477" s="151"/>
      <c r="AO477" s="151"/>
      <c r="AP477" s="151"/>
      <c r="AQ477" s="151"/>
      <c r="AR477" s="151"/>
      <c r="AS477" s="151"/>
      <c r="AT477" s="151"/>
      <c r="AU477" s="151"/>
      <c r="AV477" s="151"/>
      <c r="AW477" s="151"/>
      <c r="AX477" s="151"/>
      <c r="AY477" s="151"/>
      <c r="AZ477" s="151"/>
      <c r="BA477" s="151"/>
      <c r="BB477" s="151"/>
      <c r="BC477" s="151"/>
      <c r="BD477" s="151"/>
      <c r="BE477" s="151"/>
      <c r="BF477" s="151"/>
      <c r="BG477" s="151"/>
      <c r="BH477" s="151"/>
      <c r="BI477" s="151"/>
      <c r="BJ477" s="151"/>
      <c r="BK477" s="151"/>
      <c r="BL477" s="151"/>
      <c r="BM477" s="151"/>
      <c r="BN477" s="151"/>
      <c r="BO477" s="151"/>
      <c r="BP477" s="151"/>
      <c r="BQ477" s="151"/>
      <c r="BR477" s="151"/>
      <c r="BS477" s="151"/>
      <c r="BT477" s="151"/>
      <c r="BU477" s="151"/>
      <c r="BV477" s="151"/>
      <c r="BW477" s="151"/>
      <c r="BX477" s="151"/>
      <c r="BY477" s="151"/>
      <c r="BZ477" s="151"/>
      <c r="CA477" s="151"/>
      <c r="CB477" s="151"/>
      <c r="CC477" s="151"/>
      <c r="CD477" s="151"/>
      <c r="CE477" s="151"/>
      <c r="CF477" s="151"/>
      <c r="CG477" s="151"/>
      <c r="CH477" s="151"/>
      <c r="CI477" s="151"/>
    </row>
    <row r="478" spans="1:87" s="136" customFormat="1" ht="24.75" customHeight="1" thickBot="1" x14ac:dyDescent="0.25">
      <c r="A478" s="144">
        <v>16</v>
      </c>
      <c r="B478" s="145" t="s">
        <v>49</v>
      </c>
      <c r="C478" s="206" t="s">
        <v>534</v>
      </c>
      <c r="D478" s="207"/>
      <c r="E478" s="207"/>
      <c r="F478" s="208">
        <f>SUM(F479,F483,F489,F494)</f>
        <v>47395</v>
      </c>
      <c r="G478" s="208"/>
      <c r="H478" s="208">
        <f>SUM(H479,H483,H489,H494)</f>
        <v>9300</v>
      </c>
      <c r="I478" s="209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18"/>
      <c r="W478" s="118"/>
      <c r="X478" s="118"/>
      <c r="Y478" s="118"/>
      <c r="Z478" s="118"/>
      <c r="AA478" s="118"/>
      <c r="AB478" s="118"/>
      <c r="AC478" s="118"/>
      <c r="AD478" s="118"/>
      <c r="AE478" s="118"/>
      <c r="AF478" s="118"/>
      <c r="AG478" s="118"/>
      <c r="AH478" s="118"/>
      <c r="AI478" s="118"/>
      <c r="AJ478" s="118"/>
      <c r="AK478" s="118"/>
      <c r="AL478" s="118"/>
      <c r="AM478" s="118"/>
      <c r="AN478" s="118"/>
      <c r="AO478" s="118"/>
      <c r="AP478" s="118"/>
      <c r="AQ478" s="118"/>
      <c r="AR478" s="118"/>
      <c r="AS478" s="118"/>
      <c r="AT478" s="118"/>
      <c r="AU478" s="118"/>
      <c r="AV478" s="118"/>
      <c r="AW478" s="118"/>
      <c r="AX478" s="118"/>
      <c r="AY478" s="118"/>
      <c r="AZ478" s="118"/>
      <c r="BA478" s="118"/>
      <c r="BB478" s="118"/>
      <c r="BC478" s="118"/>
      <c r="BD478" s="118"/>
      <c r="BE478" s="118"/>
      <c r="BF478" s="118"/>
      <c r="BG478" s="118"/>
      <c r="BH478" s="118"/>
      <c r="BI478" s="118"/>
      <c r="BJ478" s="118"/>
      <c r="BK478" s="118"/>
      <c r="BL478" s="118"/>
      <c r="BM478" s="118"/>
      <c r="BN478" s="118"/>
      <c r="BO478" s="118"/>
      <c r="BP478" s="118"/>
      <c r="BQ478" s="118"/>
      <c r="BR478" s="118"/>
      <c r="BS478" s="118"/>
      <c r="BT478" s="118"/>
      <c r="BU478" s="118"/>
      <c r="BV478" s="118"/>
      <c r="BW478" s="118"/>
      <c r="BX478" s="118"/>
      <c r="BY478" s="118"/>
      <c r="BZ478" s="118"/>
      <c r="CA478" s="118"/>
      <c r="CB478" s="118"/>
      <c r="CC478" s="118"/>
      <c r="CD478" s="118"/>
      <c r="CE478" s="118"/>
      <c r="CF478" s="118"/>
      <c r="CG478" s="118"/>
      <c r="CH478" s="118"/>
      <c r="CI478" s="118"/>
    </row>
    <row r="479" spans="1:87" s="136" customFormat="1" ht="37.5" customHeight="1" thickBot="1" x14ac:dyDescent="0.25">
      <c r="A479" s="126"/>
      <c r="B479" s="127"/>
      <c r="C479" s="122" t="s">
        <v>402</v>
      </c>
      <c r="D479" s="123"/>
      <c r="E479" s="123"/>
      <c r="F479" s="123">
        <v>12342</v>
      </c>
      <c r="G479" s="210"/>
      <c r="H479" s="123">
        <v>2325</v>
      </c>
      <c r="I479" s="12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18"/>
      <c r="W479" s="118"/>
      <c r="X479" s="118"/>
      <c r="Y479" s="118"/>
      <c r="Z479" s="118"/>
      <c r="AA479" s="118"/>
      <c r="AB479" s="118"/>
      <c r="AC479" s="118"/>
      <c r="AD479" s="118"/>
      <c r="AE479" s="118"/>
      <c r="AF479" s="118"/>
      <c r="AG479" s="118"/>
      <c r="AH479" s="118"/>
      <c r="AI479" s="118"/>
      <c r="AJ479" s="118"/>
      <c r="AK479" s="118"/>
      <c r="AL479" s="118"/>
      <c r="AM479" s="118"/>
      <c r="AN479" s="118"/>
      <c r="AO479" s="118"/>
      <c r="AP479" s="118"/>
      <c r="AQ479" s="118"/>
      <c r="AR479" s="118"/>
      <c r="AS479" s="118"/>
      <c r="AT479" s="118"/>
      <c r="AU479" s="118"/>
      <c r="AV479" s="118"/>
      <c r="AW479" s="118"/>
      <c r="AX479" s="118"/>
      <c r="AY479" s="118"/>
      <c r="AZ479" s="118"/>
      <c r="BA479" s="118"/>
      <c r="BB479" s="118"/>
      <c r="BC479" s="118"/>
      <c r="BD479" s="118"/>
      <c r="BE479" s="118"/>
      <c r="BF479" s="118"/>
      <c r="BG479" s="118"/>
      <c r="BH479" s="118"/>
      <c r="BI479" s="118"/>
      <c r="BJ479" s="118"/>
      <c r="BK479" s="118"/>
      <c r="BL479" s="118"/>
      <c r="BM479" s="118"/>
      <c r="BN479" s="118"/>
      <c r="BO479" s="118"/>
      <c r="BP479" s="118"/>
      <c r="BQ479" s="118"/>
      <c r="BR479" s="118"/>
      <c r="BS479" s="118"/>
      <c r="BT479" s="118"/>
      <c r="BU479" s="118"/>
      <c r="BV479" s="118"/>
      <c r="BW479" s="118"/>
      <c r="BX479" s="118"/>
      <c r="BY479" s="118"/>
      <c r="BZ479" s="118"/>
      <c r="CA479" s="118"/>
      <c r="CB479" s="118"/>
      <c r="CC479" s="118"/>
      <c r="CD479" s="118"/>
      <c r="CE479" s="118"/>
      <c r="CF479" s="118"/>
      <c r="CG479" s="118"/>
      <c r="CH479" s="118"/>
      <c r="CI479" s="118"/>
    </row>
    <row r="480" spans="1:87" ht="23.25" hidden="1" customHeight="1" outlineLevel="1" x14ac:dyDescent="0.2">
      <c r="A480" s="17"/>
      <c r="B480" s="1"/>
      <c r="C480" s="6" t="s">
        <v>400</v>
      </c>
      <c r="D480" s="35"/>
      <c r="E480" s="35"/>
      <c r="F480" s="35">
        <v>7616</v>
      </c>
      <c r="G480" s="50"/>
      <c r="H480" s="35"/>
      <c r="I480" s="37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1:87" ht="23.25" hidden="1" customHeight="1" outlineLevel="1" x14ac:dyDescent="0.2">
      <c r="A481" s="17"/>
      <c r="B481" s="1"/>
      <c r="C481" s="6" t="s">
        <v>401</v>
      </c>
      <c r="D481" s="35"/>
      <c r="E481" s="35"/>
      <c r="F481" s="35">
        <v>4726</v>
      </c>
      <c r="G481" s="50"/>
      <c r="H481" s="35"/>
      <c r="I481" s="37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1:87" s="25" customFormat="1" ht="23.25" hidden="1" customHeight="1" outlineLevel="1" thickBot="1" x14ac:dyDescent="0.25">
      <c r="A482" s="21"/>
      <c r="B482" s="18"/>
      <c r="C482" s="78" t="s">
        <v>50</v>
      </c>
      <c r="D482" s="41"/>
      <c r="E482" s="41"/>
      <c r="F482" s="41"/>
      <c r="G482" s="109"/>
      <c r="H482" s="41">
        <v>2325</v>
      </c>
      <c r="I482" s="4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</row>
    <row r="483" spans="1:87" s="136" customFormat="1" ht="23.25" customHeight="1" collapsed="1" thickBot="1" x14ac:dyDescent="0.25">
      <c r="A483" s="126"/>
      <c r="B483" s="127"/>
      <c r="C483" s="122" t="s">
        <v>486</v>
      </c>
      <c r="D483" s="123"/>
      <c r="E483" s="123"/>
      <c r="F483" s="123">
        <v>9000</v>
      </c>
      <c r="G483" s="210"/>
      <c r="H483" s="123">
        <v>2325</v>
      </c>
      <c r="I483" s="12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18"/>
      <c r="W483" s="118"/>
      <c r="X483" s="118"/>
      <c r="Y483" s="118"/>
      <c r="Z483" s="118"/>
      <c r="AA483" s="118"/>
      <c r="AB483" s="118"/>
      <c r="AC483" s="118"/>
      <c r="AD483" s="118"/>
      <c r="AE483" s="118"/>
      <c r="AF483" s="118"/>
      <c r="AG483" s="118"/>
      <c r="AH483" s="118"/>
      <c r="AI483" s="118"/>
      <c r="AJ483" s="118"/>
      <c r="AK483" s="118"/>
      <c r="AL483" s="118"/>
      <c r="AM483" s="118"/>
      <c r="AN483" s="118"/>
      <c r="AO483" s="118"/>
      <c r="AP483" s="118"/>
      <c r="AQ483" s="118"/>
      <c r="AR483" s="118"/>
      <c r="AS483" s="118"/>
      <c r="AT483" s="118"/>
      <c r="AU483" s="118"/>
      <c r="AV483" s="118"/>
      <c r="AW483" s="118"/>
      <c r="AX483" s="118"/>
      <c r="AY483" s="118"/>
      <c r="AZ483" s="118"/>
      <c r="BA483" s="118"/>
      <c r="BB483" s="118"/>
      <c r="BC483" s="118"/>
      <c r="BD483" s="118"/>
      <c r="BE483" s="118"/>
      <c r="BF483" s="118"/>
      <c r="BG483" s="118"/>
      <c r="BH483" s="118"/>
      <c r="BI483" s="118"/>
      <c r="BJ483" s="118"/>
      <c r="BK483" s="118"/>
      <c r="BL483" s="118"/>
      <c r="BM483" s="118"/>
      <c r="BN483" s="118"/>
      <c r="BO483" s="118"/>
      <c r="BP483" s="118"/>
      <c r="BQ483" s="118"/>
      <c r="BR483" s="118"/>
      <c r="BS483" s="118"/>
      <c r="BT483" s="118"/>
      <c r="BU483" s="118"/>
      <c r="BV483" s="118"/>
      <c r="BW483" s="118"/>
      <c r="BX483" s="118"/>
      <c r="BY483" s="118"/>
      <c r="BZ483" s="118"/>
      <c r="CA483" s="118"/>
      <c r="CB483" s="118"/>
      <c r="CC483" s="118"/>
      <c r="CD483" s="118"/>
      <c r="CE483" s="118"/>
      <c r="CF483" s="118"/>
      <c r="CG483" s="118"/>
      <c r="CH483" s="118"/>
      <c r="CI483" s="118"/>
    </row>
    <row r="484" spans="1:87" ht="23.25" hidden="1" customHeight="1" outlineLevel="1" x14ac:dyDescent="0.2">
      <c r="A484" s="17"/>
      <c r="B484" s="1"/>
      <c r="C484" s="6" t="s">
        <v>403</v>
      </c>
      <c r="D484" s="35"/>
      <c r="E484" s="35"/>
      <c r="F484" s="38">
        <v>4000</v>
      </c>
      <c r="G484" s="50"/>
      <c r="H484" s="35"/>
      <c r="I484" s="37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1:87" ht="23.25" hidden="1" customHeight="1" outlineLevel="1" x14ac:dyDescent="0.2">
      <c r="A485" s="17"/>
      <c r="B485" s="1"/>
      <c r="C485" s="6" t="s">
        <v>404</v>
      </c>
      <c r="D485" s="35"/>
      <c r="E485" s="35"/>
      <c r="F485" s="35">
        <v>4000</v>
      </c>
      <c r="G485" s="50"/>
      <c r="H485" s="35"/>
      <c r="I485" s="37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1:87" ht="23.25" hidden="1" customHeight="1" outlineLevel="1" x14ac:dyDescent="0.2">
      <c r="A486" s="17"/>
      <c r="B486" s="1"/>
      <c r="C486" s="6" t="s">
        <v>295</v>
      </c>
      <c r="D486" s="35"/>
      <c r="E486" s="35"/>
      <c r="F486" s="35">
        <v>500</v>
      </c>
      <c r="G486" s="50"/>
      <c r="H486" s="35"/>
      <c r="I486" s="37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1:87" ht="23.25" hidden="1" customHeight="1" outlineLevel="1" x14ac:dyDescent="0.2">
      <c r="A487" s="17"/>
      <c r="B487" s="1"/>
      <c r="C487" s="6" t="s">
        <v>296</v>
      </c>
      <c r="D487" s="35"/>
      <c r="E487" s="35"/>
      <c r="F487" s="35">
        <v>500</v>
      </c>
      <c r="G487" s="50"/>
      <c r="H487" s="35"/>
      <c r="I487" s="37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1:87" s="25" customFormat="1" ht="23.25" hidden="1" customHeight="1" outlineLevel="1" thickBot="1" x14ac:dyDescent="0.25">
      <c r="A488" s="21"/>
      <c r="B488" s="18"/>
      <c r="C488" s="78" t="s">
        <v>50</v>
      </c>
      <c r="D488" s="41"/>
      <c r="E488" s="41"/>
      <c r="F488" s="41"/>
      <c r="G488" s="109"/>
      <c r="H488" s="41">
        <v>2325</v>
      </c>
      <c r="I488" s="4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</row>
    <row r="489" spans="1:87" s="136" customFormat="1" ht="23.25" customHeight="1" collapsed="1" thickBot="1" x14ac:dyDescent="0.25">
      <c r="A489" s="126"/>
      <c r="B489" s="127"/>
      <c r="C489" s="122" t="s">
        <v>487</v>
      </c>
      <c r="D489" s="123"/>
      <c r="E489" s="123"/>
      <c r="F489" s="123">
        <v>13200</v>
      </c>
      <c r="G489" s="210"/>
      <c r="H489" s="123">
        <v>2325</v>
      </c>
      <c r="I489" s="12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18"/>
      <c r="W489" s="118"/>
      <c r="X489" s="118"/>
      <c r="Y489" s="118"/>
      <c r="Z489" s="118"/>
      <c r="AA489" s="118"/>
      <c r="AB489" s="118"/>
      <c r="AC489" s="118"/>
      <c r="AD489" s="118"/>
      <c r="AE489" s="118"/>
      <c r="AF489" s="118"/>
      <c r="AG489" s="118"/>
      <c r="AH489" s="118"/>
      <c r="AI489" s="118"/>
      <c r="AJ489" s="118"/>
      <c r="AK489" s="118"/>
      <c r="AL489" s="118"/>
      <c r="AM489" s="118"/>
      <c r="AN489" s="118"/>
      <c r="AO489" s="118"/>
      <c r="AP489" s="118"/>
      <c r="AQ489" s="118"/>
      <c r="AR489" s="118"/>
      <c r="AS489" s="118"/>
      <c r="AT489" s="118"/>
      <c r="AU489" s="118"/>
      <c r="AV489" s="118"/>
      <c r="AW489" s="118"/>
      <c r="AX489" s="118"/>
      <c r="AY489" s="118"/>
      <c r="AZ489" s="118"/>
      <c r="BA489" s="118"/>
      <c r="BB489" s="118"/>
      <c r="BC489" s="118"/>
      <c r="BD489" s="118"/>
      <c r="BE489" s="118"/>
      <c r="BF489" s="118"/>
      <c r="BG489" s="118"/>
      <c r="BH489" s="118"/>
      <c r="BI489" s="118"/>
      <c r="BJ489" s="118"/>
      <c r="BK489" s="118"/>
      <c r="BL489" s="118"/>
      <c r="BM489" s="118"/>
      <c r="BN489" s="118"/>
      <c r="BO489" s="118"/>
      <c r="BP489" s="118"/>
      <c r="BQ489" s="118"/>
      <c r="BR489" s="118"/>
      <c r="BS489" s="118"/>
      <c r="BT489" s="118"/>
      <c r="BU489" s="118"/>
      <c r="BV489" s="118"/>
      <c r="BW489" s="118"/>
      <c r="BX489" s="118"/>
      <c r="BY489" s="118"/>
      <c r="BZ489" s="118"/>
      <c r="CA489" s="118"/>
      <c r="CB489" s="118"/>
      <c r="CC489" s="118"/>
      <c r="CD489" s="118"/>
      <c r="CE489" s="118"/>
      <c r="CF489" s="118"/>
      <c r="CG489" s="118"/>
      <c r="CH489" s="118"/>
      <c r="CI489" s="118"/>
    </row>
    <row r="490" spans="1:87" ht="23.25" hidden="1" customHeight="1" outlineLevel="1" x14ac:dyDescent="0.2">
      <c r="A490" s="17"/>
      <c r="B490" s="1"/>
      <c r="C490" s="6" t="s">
        <v>405</v>
      </c>
      <c r="D490" s="35"/>
      <c r="E490" s="35"/>
      <c r="F490" s="35">
        <v>3200</v>
      </c>
      <c r="G490" s="50"/>
      <c r="H490" s="35"/>
      <c r="I490" s="37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1:87" ht="23.25" hidden="1" customHeight="1" outlineLevel="1" x14ac:dyDescent="0.2">
      <c r="A491" s="17"/>
      <c r="B491" s="1"/>
      <c r="C491" s="6" t="s">
        <v>406</v>
      </c>
      <c r="D491" s="35"/>
      <c r="E491" s="35"/>
      <c r="F491" s="35">
        <v>5000</v>
      </c>
      <c r="G491" s="50"/>
      <c r="H491" s="35"/>
      <c r="I491" s="37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87" ht="23.25" hidden="1" customHeight="1" outlineLevel="1" x14ac:dyDescent="0.2">
      <c r="A492" s="17"/>
      <c r="B492" s="1"/>
      <c r="C492" s="6" t="s">
        <v>407</v>
      </c>
      <c r="D492" s="35"/>
      <c r="E492" s="35"/>
      <c r="F492" s="35">
        <v>5000</v>
      </c>
      <c r="G492" s="50"/>
      <c r="H492" s="35"/>
      <c r="I492" s="37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1:87" s="25" customFormat="1" ht="23.25" hidden="1" customHeight="1" outlineLevel="1" thickBot="1" x14ac:dyDescent="0.25">
      <c r="A493" s="21"/>
      <c r="B493" s="18"/>
      <c r="C493" s="78" t="s">
        <v>50</v>
      </c>
      <c r="D493" s="41"/>
      <c r="E493" s="41"/>
      <c r="F493" s="41"/>
      <c r="G493" s="109"/>
      <c r="H493" s="41">
        <v>2325</v>
      </c>
      <c r="I493" s="4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</row>
    <row r="494" spans="1:87" s="136" customFormat="1" ht="23.25" customHeight="1" collapsed="1" thickBot="1" x14ac:dyDescent="0.25">
      <c r="A494" s="126"/>
      <c r="B494" s="127"/>
      <c r="C494" s="122" t="s">
        <v>488</v>
      </c>
      <c r="D494" s="123"/>
      <c r="E494" s="123"/>
      <c r="F494" s="123">
        <v>12853</v>
      </c>
      <c r="G494" s="210"/>
      <c r="H494" s="123">
        <v>2325</v>
      </c>
      <c r="I494" s="12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18"/>
      <c r="W494" s="118"/>
      <c r="X494" s="118"/>
      <c r="Y494" s="118"/>
      <c r="Z494" s="118"/>
      <c r="AA494" s="118"/>
      <c r="AB494" s="118"/>
      <c r="AC494" s="118"/>
      <c r="AD494" s="118"/>
      <c r="AE494" s="118"/>
      <c r="AF494" s="118"/>
      <c r="AG494" s="118"/>
      <c r="AH494" s="118"/>
      <c r="AI494" s="118"/>
      <c r="AJ494" s="118"/>
      <c r="AK494" s="118"/>
      <c r="AL494" s="118"/>
      <c r="AM494" s="118"/>
      <c r="AN494" s="118"/>
      <c r="AO494" s="118"/>
      <c r="AP494" s="118"/>
      <c r="AQ494" s="118"/>
      <c r="AR494" s="118"/>
      <c r="AS494" s="118"/>
      <c r="AT494" s="118"/>
      <c r="AU494" s="118"/>
      <c r="AV494" s="118"/>
      <c r="AW494" s="118"/>
      <c r="AX494" s="118"/>
      <c r="AY494" s="118"/>
      <c r="AZ494" s="118"/>
      <c r="BA494" s="118"/>
      <c r="BB494" s="118"/>
      <c r="BC494" s="118"/>
      <c r="BD494" s="118"/>
      <c r="BE494" s="118"/>
      <c r="BF494" s="118"/>
      <c r="BG494" s="118"/>
      <c r="BH494" s="118"/>
      <c r="BI494" s="118"/>
      <c r="BJ494" s="118"/>
      <c r="BK494" s="118"/>
      <c r="BL494" s="118"/>
      <c r="BM494" s="118"/>
      <c r="BN494" s="118"/>
      <c r="BO494" s="118"/>
      <c r="BP494" s="118"/>
      <c r="BQ494" s="118"/>
      <c r="BR494" s="118"/>
      <c r="BS494" s="118"/>
      <c r="BT494" s="118"/>
      <c r="BU494" s="118"/>
      <c r="BV494" s="118"/>
      <c r="BW494" s="118"/>
      <c r="BX494" s="118"/>
      <c r="BY494" s="118"/>
      <c r="BZ494" s="118"/>
      <c r="CA494" s="118"/>
      <c r="CB494" s="118"/>
      <c r="CC494" s="118"/>
      <c r="CD494" s="118"/>
      <c r="CE494" s="118"/>
      <c r="CF494" s="118"/>
      <c r="CG494" s="118"/>
      <c r="CH494" s="118"/>
      <c r="CI494" s="118"/>
    </row>
    <row r="495" spans="1:87" ht="27" hidden="1" customHeight="1" outlineLevel="1" x14ac:dyDescent="0.2">
      <c r="A495" s="17"/>
      <c r="B495" s="1"/>
      <c r="C495" s="6" t="s">
        <v>408</v>
      </c>
      <c r="D495" s="35"/>
      <c r="E495" s="35"/>
      <c r="F495" s="35">
        <v>12853</v>
      </c>
      <c r="G495" s="50"/>
      <c r="H495" s="35"/>
      <c r="I495" s="37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1:87" s="25" customFormat="1" ht="23.25" hidden="1" customHeight="1" outlineLevel="1" thickBot="1" x14ac:dyDescent="0.25">
      <c r="A496" s="21"/>
      <c r="B496" s="18"/>
      <c r="C496" s="78" t="s">
        <v>50</v>
      </c>
      <c r="D496" s="41"/>
      <c r="E496" s="41"/>
      <c r="F496" s="41"/>
      <c r="G496" s="109"/>
      <c r="H496" s="41">
        <v>2325</v>
      </c>
      <c r="I496" s="4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</row>
    <row r="497" spans="1:87" ht="23.25" customHeight="1" collapsed="1" thickBot="1" x14ac:dyDescent="0.25">
      <c r="A497" s="149">
        <v>17</v>
      </c>
      <c r="B497" s="185" t="s">
        <v>43</v>
      </c>
      <c r="C497" s="179" t="s">
        <v>535</v>
      </c>
      <c r="D497" s="146"/>
      <c r="E497" s="146"/>
      <c r="F497" s="146">
        <f>SUM(F498,F511)</f>
        <v>62828</v>
      </c>
      <c r="G497" s="211"/>
      <c r="H497" s="146">
        <f>SUM(H498,H511)</f>
        <v>3000</v>
      </c>
      <c r="I497" s="147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1:87" s="184" customFormat="1" ht="28.5" customHeight="1" thickBot="1" x14ac:dyDescent="0.25">
      <c r="A498" s="162"/>
      <c r="B498" s="163"/>
      <c r="C498" s="201" t="s">
        <v>489</v>
      </c>
      <c r="D498" s="187"/>
      <c r="E498" s="187"/>
      <c r="F498" s="188">
        <v>49868</v>
      </c>
      <c r="G498" s="187" t="s">
        <v>25</v>
      </c>
      <c r="H498" s="188">
        <v>2500</v>
      </c>
      <c r="I498" s="202" t="s">
        <v>26</v>
      </c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</row>
    <row r="499" spans="1:87" ht="28.5" hidden="1" customHeight="1" outlineLevel="1" x14ac:dyDescent="0.2">
      <c r="A499" s="20"/>
      <c r="B499" s="12"/>
      <c r="C499" s="79" t="s">
        <v>77</v>
      </c>
      <c r="D499" s="35"/>
      <c r="E499" s="35"/>
      <c r="F499" s="36">
        <v>6480</v>
      </c>
      <c r="G499" s="35" t="s">
        <v>25</v>
      </c>
      <c r="H499" s="35"/>
      <c r="I499" s="37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1:87" ht="28.5" hidden="1" customHeight="1" outlineLevel="1" x14ac:dyDescent="0.2">
      <c r="A500" s="20"/>
      <c r="B500" s="12"/>
      <c r="C500" s="79" t="s">
        <v>115</v>
      </c>
      <c r="D500" s="35"/>
      <c r="E500" s="35"/>
      <c r="F500" s="36">
        <v>11000</v>
      </c>
      <c r="G500" s="35" t="s">
        <v>25</v>
      </c>
      <c r="H500" s="35"/>
      <c r="I500" s="37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1:87" ht="28.5" hidden="1" customHeight="1" outlineLevel="1" x14ac:dyDescent="0.2">
      <c r="A501" s="20"/>
      <c r="B501" s="12"/>
      <c r="C501" s="79" t="s">
        <v>54</v>
      </c>
      <c r="D501" s="35"/>
      <c r="E501" s="35"/>
      <c r="F501" s="36">
        <v>4730</v>
      </c>
      <c r="G501" s="35" t="s">
        <v>25</v>
      </c>
      <c r="H501" s="35"/>
      <c r="I501" s="37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1:87" ht="28.5" hidden="1" customHeight="1" outlineLevel="1" x14ac:dyDescent="0.2">
      <c r="A502" s="20"/>
      <c r="B502" s="12"/>
      <c r="C502" s="79" t="s">
        <v>105</v>
      </c>
      <c r="D502" s="35"/>
      <c r="E502" s="35"/>
      <c r="F502" s="36">
        <v>6315</v>
      </c>
      <c r="G502" s="35" t="s">
        <v>25</v>
      </c>
      <c r="H502" s="35"/>
      <c r="I502" s="37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1:87" ht="28.5" hidden="1" customHeight="1" outlineLevel="1" x14ac:dyDescent="0.2">
      <c r="A503" s="20"/>
      <c r="B503" s="12"/>
      <c r="C503" s="79" t="s">
        <v>106</v>
      </c>
      <c r="D503" s="35"/>
      <c r="E503" s="35"/>
      <c r="F503" s="36">
        <v>6315</v>
      </c>
      <c r="G503" s="35" t="s">
        <v>25</v>
      </c>
      <c r="H503" s="35"/>
      <c r="I503" s="37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1:87" ht="28.5" hidden="1" customHeight="1" outlineLevel="1" x14ac:dyDescent="0.2">
      <c r="A504" s="20"/>
      <c r="B504" s="12"/>
      <c r="C504" s="79" t="s">
        <v>250</v>
      </c>
      <c r="D504" s="35"/>
      <c r="E504" s="35"/>
      <c r="F504" s="36">
        <v>6315</v>
      </c>
      <c r="G504" s="35" t="s">
        <v>25</v>
      </c>
      <c r="H504" s="35"/>
      <c r="I504" s="37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1:87" ht="28.5" hidden="1" customHeight="1" outlineLevel="1" x14ac:dyDescent="0.2">
      <c r="A505" s="20"/>
      <c r="B505" s="12"/>
      <c r="C505" s="79" t="s">
        <v>108</v>
      </c>
      <c r="D505" s="35"/>
      <c r="E505" s="35"/>
      <c r="F505" s="36">
        <v>6315</v>
      </c>
      <c r="G505" s="35" t="s">
        <v>25</v>
      </c>
      <c r="H505" s="35"/>
      <c r="I505" s="37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1:87" ht="28.5" hidden="1" customHeight="1" outlineLevel="1" x14ac:dyDescent="0.2">
      <c r="A506" s="20"/>
      <c r="B506" s="12"/>
      <c r="C506" s="79" t="s">
        <v>110</v>
      </c>
      <c r="D506" s="35"/>
      <c r="E506" s="35"/>
      <c r="F506" s="36">
        <v>649</v>
      </c>
      <c r="G506" s="35" t="s">
        <v>25</v>
      </c>
      <c r="H506" s="35"/>
      <c r="I506" s="37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1:87" ht="28.5" hidden="1" customHeight="1" outlineLevel="1" x14ac:dyDescent="0.2">
      <c r="A507" s="20"/>
      <c r="B507" s="12"/>
      <c r="C507" s="79" t="s">
        <v>251</v>
      </c>
      <c r="D507" s="45"/>
      <c r="E507" s="45"/>
      <c r="F507" s="94">
        <v>649</v>
      </c>
      <c r="G507" s="45" t="s">
        <v>25</v>
      </c>
      <c r="H507" s="45"/>
      <c r="I507" s="46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1:87" s="1" customFormat="1" ht="28.5" hidden="1" customHeight="1" outlineLevel="1" x14ac:dyDescent="0.2">
      <c r="A508" s="17"/>
      <c r="C508" s="6" t="s">
        <v>51</v>
      </c>
      <c r="D508" s="35"/>
      <c r="E508" s="35"/>
      <c r="F508" s="36">
        <v>100</v>
      </c>
      <c r="G508" s="35" t="s">
        <v>25</v>
      </c>
      <c r="H508" s="35"/>
      <c r="I508" s="37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</row>
    <row r="509" spans="1:87" s="1" customFormat="1" ht="28.5" hidden="1" customHeight="1" outlineLevel="1" x14ac:dyDescent="0.2">
      <c r="A509" s="17"/>
      <c r="C509" s="6" t="s">
        <v>52</v>
      </c>
      <c r="D509" s="35"/>
      <c r="E509" s="35"/>
      <c r="F509" s="40">
        <v>1000</v>
      </c>
      <c r="G509" s="35" t="s">
        <v>25</v>
      </c>
      <c r="H509" s="36"/>
      <c r="I509" s="37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</row>
    <row r="510" spans="1:87" s="18" customFormat="1" ht="28.5" hidden="1" customHeight="1" outlineLevel="1" thickBot="1" x14ac:dyDescent="0.25">
      <c r="A510" s="21"/>
      <c r="C510" s="78" t="s">
        <v>50</v>
      </c>
      <c r="D510" s="41"/>
      <c r="E510" s="41"/>
      <c r="F510" s="59"/>
      <c r="G510" s="41"/>
      <c r="H510" s="87">
        <v>2500</v>
      </c>
      <c r="I510" s="42" t="s">
        <v>26</v>
      </c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</row>
    <row r="511" spans="1:87" s="163" customFormat="1" ht="28.5" customHeight="1" collapsed="1" thickBot="1" x14ac:dyDescent="0.25">
      <c r="A511" s="162"/>
      <c r="C511" s="212" t="s">
        <v>490</v>
      </c>
      <c r="D511" s="187"/>
      <c r="E511" s="187"/>
      <c r="F511" s="188">
        <v>12960</v>
      </c>
      <c r="G511" s="187" t="s">
        <v>25</v>
      </c>
      <c r="H511" s="188">
        <v>500</v>
      </c>
      <c r="I511" s="202" t="s">
        <v>26</v>
      </c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</row>
    <row r="512" spans="1:87" s="1" customFormat="1" ht="13.5" hidden="1" customHeight="1" outlineLevel="1" x14ac:dyDescent="0.2">
      <c r="A512" s="17"/>
      <c r="C512" s="73" t="s">
        <v>77</v>
      </c>
      <c r="D512" s="35"/>
      <c r="E512" s="35"/>
      <c r="F512" s="36">
        <v>6480</v>
      </c>
      <c r="G512" s="49" t="s">
        <v>25</v>
      </c>
      <c r="H512" s="35"/>
      <c r="I512" s="37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</row>
    <row r="513" spans="1:87" s="1" customFormat="1" ht="13.5" hidden="1" customHeight="1" outlineLevel="1" x14ac:dyDescent="0.2">
      <c r="A513" s="17"/>
      <c r="C513" s="6" t="s">
        <v>54</v>
      </c>
      <c r="D513" s="35"/>
      <c r="E513" s="35"/>
      <c r="F513" s="36">
        <v>6480</v>
      </c>
      <c r="G513" s="49" t="s">
        <v>25</v>
      </c>
      <c r="H513" s="35"/>
      <c r="I513" s="37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</row>
    <row r="514" spans="1:87" s="18" customFormat="1" ht="13.5" hidden="1" customHeight="1" outlineLevel="1" thickBot="1" x14ac:dyDescent="0.25">
      <c r="A514" s="21"/>
      <c r="C514" s="78" t="s">
        <v>50</v>
      </c>
      <c r="D514" s="41"/>
      <c r="E514" s="41"/>
      <c r="G514" s="41"/>
      <c r="H514" s="87">
        <v>500</v>
      </c>
      <c r="I514" s="42" t="s">
        <v>26</v>
      </c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</row>
    <row r="515" spans="1:87" s="72" customFormat="1" ht="13.5" customHeight="1" collapsed="1" thickBot="1" x14ac:dyDescent="0.25">
      <c r="A515" s="80"/>
      <c r="B515" s="81" t="s">
        <v>40</v>
      </c>
      <c r="C515" s="82"/>
      <c r="D515" s="83"/>
      <c r="E515" s="84"/>
      <c r="F515" s="84"/>
      <c r="G515" s="84"/>
      <c r="H515" s="84"/>
      <c r="I515" s="8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1:87" s="4" customFormat="1" ht="13.5" hidden="1" customHeight="1" outlineLevel="1" x14ac:dyDescent="0.2">
      <c r="A516" s="17"/>
      <c r="C516" s="86" t="s">
        <v>248</v>
      </c>
      <c r="D516" s="49"/>
      <c r="E516" s="49"/>
      <c r="F516" s="49">
        <v>50000</v>
      </c>
      <c r="G516" s="36" t="s">
        <v>25</v>
      </c>
      <c r="H516" s="49"/>
      <c r="I516" s="9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51"/>
      <c r="W516" s="151"/>
      <c r="X516" s="151"/>
      <c r="Y516" s="151"/>
      <c r="Z516" s="151"/>
      <c r="AA516" s="151"/>
      <c r="AB516" s="151"/>
      <c r="AC516" s="151"/>
      <c r="AD516" s="151"/>
      <c r="AE516" s="151"/>
      <c r="AF516" s="151"/>
      <c r="AG516" s="151"/>
      <c r="AH516" s="151"/>
      <c r="AI516" s="151"/>
      <c r="AJ516" s="151"/>
      <c r="AK516" s="151"/>
      <c r="AL516" s="151"/>
      <c r="AM516" s="151"/>
      <c r="AN516" s="151"/>
      <c r="AO516" s="151"/>
      <c r="AP516" s="151"/>
      <c r="AQ516" s="151"/>
      <c r="AR516" s="151"/>
      <c r="AS516" s="151"/>
      <c r="AT516" s="151"/>
      <c r="AU516" s="151"/>
      <c r="AV516" s="151"/>
      <c r="AW516" s="151"/>
      <c r="AX516" s="151"/>
      <c r="AY516" s="151"/>
      <c r="AZ516" s="151"/>
      <c r="BA516" s="151"/>
      <c r="BB516" s="151"/>
      <c r="BC516" s="151"/>
      <c r="BD516" s="151"/>
      <c r="BE516" s="151"/>
      <c r="BF516" s="151"/>
      <c r="BG516" s="151"/>
      <c r="BH516" s="151"/>
      <c r="BI516" s="151"/>
      <c r="BJ516" s="151"/>
      <c r="BK516" s="151"/>
      <c r="BL516" s="151"/>
      <c r="BM516" s="151"/>
      <c r="BN516" s="151"/>
      <c r="BO516" s="151"/>
      <c r="BP516" s="151"/>
      <c r="BQ516" s="151"/>
      <c r="BR516" s="151"/>
      <c r="BS516" s="151"/>
      <c r="BT516" s="151"/>
      <c r="BU516" s="151"/>
      <c r="BV516" s="151"/>
      <c r="BW516" s="151"/>
      <c r="BX516" s="151"/>
      <c r="BY516" s="151"/>
      <c r="BZ516" s="151"/>
      <c r="CA516" s="151"/>
      <c r="CB516" s="151"/>
      <c r="CC516" s="151"/>
      <c r="CD516" s="151"/>
      <c r="CE516" s="151"/>
      <c r="CF516" s="151"/>
      <c r="CG516" s="151"/>
      <c r="CH516" s="151"/>
      <c r="CI516" s="151"/>
    </row>
    <row r="517" spans="1:87" s="90" customFormat="1" ht="13.5" hidden="1" customHeight="1" outlineLevel="1" thickBot="1" x14ac:dyDescent="0.25">
      <c r="A517" s="21"/>
      <c r="C517" s="74" t="s">
        <v>50</v>
      </c>
      <c r="D517" s="91"/>
      <c r="E517" s="91"/>
      <c r="G517" s="91"/>
      <c r="H517" s="91">
        <v>858</v>
      </c>
      <c r="I517" s="96" t="s">
        <v>26</v>
      </c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51"/>
      <c r="W517" s="151"/>
      <c r="X517" s="151"/>
      <c r="Y517" s="151"/>
      <c r="Z517" s="151"/>
      <c r="AA517" s="151"/>
      <c r="AB517" s="151"/>
      <c r="AC517" s="151"/>
      <c r="AD517" s="151"/>
      <c r="AE517" s="151"/>
      <c r="AF517" s="151"/>
      <c r="AG517" s="151"/>
      <c r="AH517" s="151"/>
      <c r="AI517" s="151"/>
      <c r="AJ517" s="151"/>
      <c r="AK517" s="151"/>
      <c r="AL517" s="151"/>
      <c r="AM517" s="151"/>
      <c r="AN517" s="151"/>
      <c r="AO517" s="151"/>
      <c r="AP517" s="151"/>
      <c r="AQ517" s="151"/>
      <c r="AR517" s="151"/>
      <c r="AS517" s="151"/>
      <c r="AT517" s="151"/>
      <c r="AU517" s="151"/>
      <c r="AV517" s="151"/>
      <c r="AW517" s="151"/>
      <c r="AX517" s="151"/>
      <c r="AY517" s="151"/>
      <c r="AZ517" s="151"/>
      <c r="BA517" s="151"/>
      <c r="BB517" s="151"/>
      <c r="BC517" s="151"/>
      <c r="BD517" s="151"/>
      <c r="BE517" s="151"/>
      <c r="BF517" s="151"/>
      <c r="BG517" s="151"/>
      <c r="BH517" s="151"/>
      <c r="BI517" s="151"/>
      <c r="BJ517" s="151"/>
      <c r="BK517" s="151"/>
      <c r="BL517" s="151"/>
      <c r="BM517" s="151"/>
      <c r="BN517" s="151"/>
      <c r="BO517" s="151"/>
      <c r="BP517" s="151"/>
      <c r="BQ517" s="151"/>
      <c r="BR517" s="151"/>
      <c r="BS517" s="151"/>
      <c r="BT517" s="151"/>
      <c r="BU517" s="151"/>
      <c r="BV517" s="151"/>
      <c r="BW517" s="151"/>
      <c r="BX517" s="151"/>
      <c r="BY517" s="151"/>
      <c r="BZ517" s="151"/>
      <c r="CA517" s="151"/>
      <c r="CB517" s="151"/>
      <c r="CC517" s="151"/>
      <c r="CD517" s="151"/>
      <c r="CE517" s="151"/>
      <c r="CF517" s="151"/>
      <c r="CG517" s="151"/>
      <c r="CH517" s="151"/>
      <c r="CI517" s="151"/>
    </row>
    <row r="518" spans="1:87" s="192" customFormat="1" ht="27.75" customHeight="1" collapsed="1" thickBot="1" x14ac:dyDescent="0.25">
      <c r="A518" s="149">
        <v>18</v>
      </c>
      <c r="B518" s="150" t="s">
        <v>48</v>
      </c>
      <c r="C518" s="186" t="s">
        <v>493</v>
      </c>
      <c r="D518" s="203"/>
      <c r="E518" s="203"/>
      <c r="F518" s="203">
        <v>104704.5</v>
      </c>
      <c r="G518" s="203" t="s">
        <v>25</v>
      </c>
      <c r="H518" s="203">
        <v>4225.8</v>
      </c>
      <c r="I518" s="213" t="s">
        <v>26</v>
      </c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51"/>
      <c r="W518" s="151"/>
      <c r="X518" s="151"/>
      <c r="Y518" s="151"/>
      <c r="Z518" s="151"/>
      <c r="AA518" s="151"/>
      <c r="AB518" s="151"/>
      <c r="AC518" s="151"/>
      <c r="AD518" s="151"/>
      <c r="AE518" s="151"/>
      <c r="AF518" s="151"/>
      <c r="AG518" s="151"/>
      <c r="AH518" s="151"/>
      <c r="AI518" s="151"/>
      <c r="AJ518" s="151"/>
      <c r="AK518" s="151"/>
      <c r="AL518" s="151"/>
      <c r="AM518" s="151"/>
      <c r="AN518" s="151"/>
      <c r="AO518" s="151"/>
      <c r="AP518" s="151"/>
      <c r="AQ518" s="151"/>
      <c r="AR518" s="151"/>
      <c r="AS518" s="151"/>
      <c r="AT518" s="151"/>
      <c r="AU518" s="151"/>
      <c r="AV518" s="151"/>
      <c r="AW518" s="151"/>
      <c r="AX518" s="151"/>
      <c r="AY518" s="151"/>
      <c r="AZ518" s="151"/>
      <c r="BA518" s="151"/>
      <c r="BB518" s="151"/>
      <c r="BC518" s="151"/>
      <c r="BD518" s="151"/>
      <c r="BE518" s="151"/>
      <c r="BF518" s="151"/>
      <c r="BG518" s="151"/>
      <c r="BH518" s="151"/>
      <c r="BI518" s="151"/>
      <c r="BJ518" s="151"/>
      <c r="BK518" s="151"/>
      <c r="BL518" s="151"/>
      <c r="BM518" s="151"/>
      <c r="BN518" s="151"/>
      <c r="BO518" s="151"/>
      <c r="BP518" s="151"/>
      <c r="BQ518" s="151"/>
      <c r="BR518" s="151"/>
      <c r="BS518" s="151"/>
      <c r="BT518" s="151"/>
      <c r="BU518" s="151"/>
      <c r="BV518" s="151"/>
      <c r="BW518" s="151"/>
      <c r="BX518" s="151"/>
      <c r="BY518" s="151"/>
      <c r="BZ518" s="151"/>
      <c r="CA518" s="151"/>
      <c r="CB518" s="151"/>
      <c r="CC518" s="151"/>
      <c r="CD518" s="151"/>
      <c r="CE518" s="151"/>
      <c r="CF518" s="151"/>
      <c r="CG518" s="151"/>
      <c r="CH518" s="151"/>
      <c r="CI518" s="151"/>
    </row>
    <row r="519" spans="1:87" s="4" customFormat="1" ht="13.5" hidden="1" customHeight="1" outlineLevel="1" x14ac:dyDescent="0.2">
      <c r="A519" s="17"/>
      <c r="C519" s="10" t="s">
        <v>494</v>
      </c>
      <c r="D519" s="49"/>
      <c r="E519" s="49"/>
      <c r="F519" s="49">
        <v>6350</v>
      </c>
      <c r="G519" s="49" t="s">
        <v>25</v>
      </c>
      <c r="H519" s="49"/>
      <c r="I519" s="9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51"/>
      <c r="W519" s="151"/>
      <c r="X519" s="151"/>
      <c r="Y519" s="151"/>
      <c r="Z519" s="151"/>
      <c r="AA519" s="151"/>
      <c r="AB519" s="151"/>
      <c r="AC519" s="151"/>
      <c r="AD519" s="151"/>
      <c r="AE519" s="151"/>
      <c r="AF519" s="151"/>
      <c r="AG519" s="151"/>
      <c r="AH519" s="151"/>
      <c r="AI519" s="151"/>
      <c r="AJ519" s="151"/>
      <c r="AK519" s="151"/>
      <c r="AL519" s="151"/>
      <c r="AM519" s="151"/>
      <c r="AN519" s="151"/>
      <c r="AO519" s="151"/>
      <c r="AP519" s="151"/>
      <c r="AQ519" s="151"/>
      <c r="AR519" s="151"/>
      <c r="AS519" s="151"/>
      <c r="AT519" s="151"/>
      <c r="AU519" s="151"/>
      <c r="AV519" s="151"/>
      <c r="AW519" s="151"/>
      <c r="AX519" s="151"/>
      <c r="AY519" s="151"/>
      <c r="AZ519" s="151"/>
      <c r="BA519" s="151"/>
      <c r="BB519" s="151"/>
      <c r="BC519" s="151"/>
      <c r="BD519" s="151"/>
      <c r="BE519" s="151"/>
      <c r="BF519" s="151"/>
      <c r="BG519" s="151"/>
      <c r="BH519" s="151"/>
      <c r="BI519" s="151"/>
      <c r="BJ519" s="151"/>
      <c r="BK519" s="151"/>
      <c r="BL519" s="151"/>
      <c r="BM519" s="151"/>
      <c r="BN519" s="151"/>
      <c r="BO519" s="151"/>
      <c r="BP519" s="151"/>
      <c r="BQ519" s="151"/>
      <c r="BR519" s="151"/>
      <c r="BS519" s="151"/>
      <c r="BT519" s="151"/>
      <c r="BU519" s="151"/>
      <c r="BV519" s="151"/>
      <c r="BW519" s="151"/>
      <c r="BX519" s="151"/>
      <c r="BY519" s="151"/>
      <c r="BZ519" s="151"/>
      <c r="CA519" s="151"/>
      <c r="CB519" s="151"/>
      <c r="CC519" s="151"/>
      <c r="CD519" s="151"/>
      <c r="CE519" s="151"/>
      <c r="CF519" s="151"/>
      <c r="CG519" s="151"/>
      <c r="CH519" s="151"/>
      <c r="CI519" s="151"/>
    </row>
    <row r="520" spans="1:87" s="4" customFormat="1" ht="13.5" hidden="1" customHeight="1" outlineLevel="1" x14ac:dyDescent="0.2">
      <c r="A520" s="17"/>
      <c r="C520" s="10" t="s">
        <v>495</v>
      </c>
      <c r="D520" s="49"/>
      <c r="E520" s="49"/>
      <c r="F520" s="49">
        <v>6350</v>
      </c>
      <c r="G520" s="49" t="s">
        <v>25</v>
      </c>
      <c r="H520" s="49"/>
      <c r="I520" s="9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51"/>
      <c r="W520" s="151"/>
      <c r="X520" s="151"/>
      <c r="Y520" s="151"/>
      <c r="Z520" s="151"/>
      <c r="AA520" s="151"/>
      <c r="AB520" s="151"/>
      <c r="AC520" s="151"/>
      <c r="AD520" s="151"/>
      <c r="AE520" s="151"/>
      <c r="AF520" s="151"/>
      <c r="AG520" s="151"/>
      <c r="AH520" s="151"/>
      <c r="AI520" s="151"/>
      <c r="AJ520" s="151"/>
      <c r="AK520" s="151"/>
      <c r="AL520" s="151"/>
      <c r="AM520" s="151"/>
      <c r="AN520" s="151"/>
      <c r="AO520" s="151"/>
      <c r="AP520" s="151"/>
      <c r="AQ520" s="151"/>
      <c r="AR520" s="151"/>
      <c r="AS520" s="151"/>
      <c r="AT520" s="151"/>
      <c r="AU520" s="151"/>
      <c r="AV520" s="151"/>
      <c r="AW520" s="151"/>
      <c r="AX520" s="151"/>
      <c r="AY520" s="151"/>
      <c r="AZ520" s="151"/>
      <c r="BA520" s="151"/>
      <c r="BB520" s="151"/>
      <c r="BC520" s="151"/>
      <c r="BD520" s="151"/>
      <c r="BE520" s="151"/>
      <c r="BF520" s="151"/>
      <c r="BG520" s="151"/>
      <c r="BH520" s="151"/>
      <c r="BI520" s="151"/>
      <c r="BJ520" s="151"/>
      <c r="BK520" s="151"/>
      <c r="BL520" s="151"/>
      <c r="BM520" s="151"/>
      <c r="BN520" s="151"/>
      <c r="BO520" s="151"/>
      <c r="BP520" s="151"/>
      <c r="BQ520" s="151"/>
      <c r="BR520" s="151"/>
      <c r="BS520" s="151"/>
      <c r="BT520" s="151"/>
      <c r="BU520" s="151"/>
      <c r="BV520" s="151"/>
      <c r="BW520" s="151"/>
      <c r="BX520" s="151"/>
      <c r="BY520" s="151"/>
      <c r="BZ520" s="151"/>
      <c r="CA520" s="151"/>
      <c r="CB520" s="151"/>
      <c r="CC520" s="151"/>
      <c r="CD520" s="151"/>
      <c r="CE520" s="151"/>
      <c r="CF520" s="151"/>
      <c r="CG520" s="151"/>
      <c r="CH520" s="151"/>
      <c r="CI520" s="151"/>
    </row>
    <row r="521" spans="1:87" s="4" customFormat="1" ht="13.5" hidden="1" customHeight="1" outlineLevel="1" x14ac:dyDescent="0.2">
      <c r="A521" s="17"/>
      <c r="C521" s="10" t="s">
        <v>496</v>
      </c>
      <c r="D521" s="49"/>
      <c r="E521" s="49"/>
      <c r="F521" s="49">
        <v>6350</v>
      </c>
      <c r="G521" s="49" t="s">
        <v>25</v>
      </c>
      <c r="H521" s="49"/>
      <c r="I521" s="9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51"/>
      <c r="W521" s="151"/>
      <c r="X521" s="151"/>
      <c r="Y521" s="151"/>
      <c r="Z521" s="151"/>
      <c r="AA521" s="151"/>
      <c r="AB521" s="151"/>
      <c r="AC521" s="151"/>
      <c r="AD521" s="151"/>
      <c r="AE521" s="151"/>
      <c r="AF521" s="151"/>
      <c r="AG521" s="151"/>
      <c r="AH521" s="151"/>
      <c r="AI521" s="151"/>
      <c r="AJ521" s="151"/>
      <c r="AK521" s="151"/>
      <c r="AL521" s="151"/>
      <c r="AM521" s="151"/>
      <c r="AN521" s="151"/>
      <c r="AO521" s="151"/>
      <c r="AP521" s="151"/>
      <c r="AQ521" s="151"/>
      <c r="AR521" s="151"/>
      <c r="AS521" s="151"/>
      <c r="AT521" s="151"/>
      <c r="AU521" s="151"/>
      <c r="AV521" s="151"/>
      <c r="AW521" s="151"/>
      <c r="AX521" s="151"/>
      <c r="AY521" s="151"/>
      <c r="AZ521" s="151"/>
      <c r="BA521" s="151"/>
      <c r="BB521" s="151"/>
      <c r="BC521" s="151"/>
      <c r="BD521" s="151"/>
      <c r="BE521" s="151"/>
      <c r="BF521" s="151"/>
      <c r="BG521" s="151"/>
      <c r="BH521" s="151"/>
      <c r="BI521" s="151"/>
      <c r="BJ521" s="151"/>
      <c r="BK521" s="151"/>
      <c r="BL521" s="151"/>
      <c r="BM521" s="151"/>
      <c r="BN521" s="151"/>
      <c r="BO521" s="151"/>
      <c r="BP521" s="151"/>
      <c r="BQ521" s="151"/>
      <c r="BR521" s="151"/>
      <c r="BS521" s="151"/>
      <c r="BT521" s="151"/>
      <c r="BU521" s="151"/>
      <c r="BV521" s="151"/>
      <c r="BW521" s="151"/>
      <c r="BX521" s="151"/>
      <c r="BY521" s="151"/>
      <c r="BZ521" s="151"/>
      <c r="CA521" s="151"/>
      <c r="CB521" s="151"/>
      <c r="CC521" s="151"/>
      <c r="CD521" s="151"/>
      <c r="CE521" s="151"/>
      <c r="CF521" s="151"/>
      <c r="CG521" s="151"/>
      <c r="CH521" s="151"/>
      <c r="CI521" s="151"/>
    </row>
    <row r="522" spans="1:87" s="4" customFormat="1" ht="13.5" hidden="1" customHeight="1" outlineLevel="1" x14ac:dyDescent="0.2">
      <c r="A522" s="17"/>
      <c r="C522" s="10" t="s">
        <v>497</v>
      </c>
      <c r="D522" s="49"/>
      <c r="E522" s="49"/>
      <c r="F522" s="49">
        <v>6350</v>
      </c>
      <c r="G522" s="49" t="s">
        <v>25</v>
      </c>
      <c r="H522" s="49"/>
      <c r="I522" s="9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51"/>
      <c r="W522" s="151"/>
      <c r="X522" s="151"/>
      <c r="Y522" s="151"/>
      <c r="Z522" s="151"/>
      <c r="AA522" s="151"/>
      <c r="AB522" s="151"/>
      <c r="AC522" s="151"/>
      <c r="AD522" s="151"/>
      <c r="AE522" s="151"/>
      <c r="AF522" s="151"/>
      <c r="AG522" s="151"/>
      <c r="AH522" s="151"/>
      <c r="AI522" s="151"/>
      <c r="AJ522" s="151"/>
      <c r="AK522" s="151"/>
      <c r="AL522" s="151"/>
      <c r="AM522" s="151"/>
      <c r="AN522" s="151"/>
      <c r="AO522" s="151"/>
      <c r="AP522" s="151"/>
      <c r="AQ522" s="151"/>
      <c r="AR522" s="151"/>
      <c r="AS522" s="151"/>
      <c r="AT522" s="151"/>
      <c r="AU522" s="151"/>
      <c r="AV522" s="151"/>
      <c r="AW522" s="151"/>
      <c r="AX522" s="151"/>
      <c r="AY522" s="151"/>
      <c r="AZ522" s="151"/>
      <c r="BA522" s="151"/>
      <c r="BB522" s="151"/>
      <c r="BC522" s="151"/>
      <c r="BD522" s="151"/>
      <c r="BE522" s="151"/>
      <c r="BF522" s="151"/>
      <c r="BG522" s="151"/>
      <c r="BH522" s="151"/>
      <c r="BI522" s="151"/>
      <c r="BJ522" s="151"/>
      <c r="BK522" s="151"/>
      <c r="BL522" s="151"/>
      <c r="BM522" s="151"/>
      <c r="BN522" s="151"/>
      <c r="BO522" s="151"/>
      <c r="BP522" s="151"/>
      <c r="BQ522" s="151"/>
      <c r="BR522" s="151"/>
      <c r="BS522" s="151"/>
      <c r="BT522" s="151"/>
      <c r="BU522" s="151"/>
      <c r="BV522" s="151"/>
      <c r="BW522" s="151"/>
      <c r="BX522" s="151"/>
      <c r="BY522" s="151"/>
      <c r="BZ522" s="151"/>
      <c r="CA522" s="151"/>
      <c r="CB522" s="151"/>
      <c r="CC522" s="151"/>
      <c r="CD522" s="151"/>
      <c r="CE522" s="151"/>
      <c r="CF522" s="151"/>
      <c r="CG522" s="151"/>
      <c r="CH522" s="151"/>
      <c r="CI522" s="151"/>
    </row>
    <row r="523" spans="1:87" s="4" customFormat="1" ht="13.5" hidden="1" customHeight="1" outlineLevel="1" x14ac:dyDescent="0.2">
      <c r="A523" s="17"/>
      <c r="C523" s="10" t="s">
        <v>498</v>
      </c>
      <c r="D523" s="49"/>
      <c r="E523" s="49"/>
      <c r="F523" s="49">
        <v>6350</v>
      </c>
      <c r="G523" s="49" t="s">
        <v>25</v>
      </c>
      <c r="H523" s="49"/>
      <c r="I523" s="9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51"/>
      <c r="W523" s="151"/>
      <c r="X523" s="151"/>
      <c r="Y523" s="151"/>
      <c r="Z523" s="151"/>
      <c r="AA523" s="151"/>
      <c r="AB523" s="151"/>
      <c r="AC523" s="151"/>
      <c r="AD523" s="151"/>
      <c r="AE523" s="151"/>
      <c r="AF523" s="151"/>
      <c r="AG523" s="151"/>
      <c r="AH523" s="151"/>
      <c r="AI523" s="151"/>
      <c r="AJ523" s="151"/>
      <c r="AK523" s="151"/>
      <c r="AL523" s="151"/>
      <c r="AM523" s="151"/>
      <c r="AN523" s="151"/>
      <c r="AO523" s="151"/>
      <c r="AP523" s="151"/>
      <c r="AQ523" s="151"/>
      <c r="AR523" s="151"/>
      <c r="AS523" s="151"/>
      <c r="AT523" s="151"/>
      <c r="AU523" s="151"/>
      <c r="AV523" s="151"/>
      <c r="AW523" s="151"/>
      <c r="AX523" s="151"/>
      <c r="AY523" s="151"/>
      <c r="AZ523" s="151"/>
      <c r="BA523" s="151"/>
      <c r="BB523" s="151"/>
      <c r="BC523" s="151"/>
      <c r="BD523" s="151"/>
      <c r="BE523" s="151"/>
      <c r="BF523" s="151"/>
      <c r="BG523" s="151"/>
      <c r="BH523" s="151"/>
      <c r="BI523" s="151"/>
      <c r="BJ523" s="151"/>
      <c r="BK523" s="151"/>
      <c r="BL523" s="151"/>
      <c r="BM523" s="151"/>
      <c r="BN523" s="151"/>
      <c r="BO523" s="151"/>
      <c r="BP523" s="151"/>
      <c r="BQ523" s="151"/>
      <c r="BR523" s="151"/>
      <c r="BS523" s="151"/>
      <c r="BT523" s="151"/>
      <c r="BU523" s="151"/>
      <c r="BV523" s="151"/>
      <c r="BW523" s="151"/>
      <c r="BX523" s="151"/>
      <c r="BY523" s="151"/>
      <c r="BZ523" s="151"/>
      <c r="CA523" s="151"/>
      <c r="CB523" s="151"/>
      <c r="CC523" s="151"/>
      <c r="CD523" s="151"/>
      <c r="CE523" s="151"/>
      <c r="CF523" s="151"/>
      <c r="CG523" s="151"/>
      <c r="CH523" s="151"/>
      <c r="CI523" s="151"/>
    </row>
    <row r="524" spans="1:87" s="4" customFormat="1" ht="13.5" hidden="1" customHeight="1" outlineLevel="1" x14ac:dyDescent="0.2">
      <c r="A524" s="17"/>
      <c r="C524" s="10" t="s">
        <v>499</v>
      </c>
      <c r="D524" s="49"/>
      <c r="E524" s="49"/>
      <c r="F524" s="49">
        <v>6350</v>
      </c>
      <c r="G524" s="49" t="s">
        <v>25</v>
      </c>
      <c r="H524" s="49"/>
      <c r="I524" s="9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51"/>
      <c r="W524" s="151"/>
      <c r="X524" s="151"/>
      <c r="Y524" s="151"/>
      <c r="Z524" s="151"/>
      <c r="AA524" s="151"/>
      <c r="AB524" s="151"/>
      <c r="AC524" s="151"/>
      <c r="AD524" s="151"/>
      <c r="AE524" s="151"/>
      <c r="AF524" s="151"/>
      <c r="AG524" s="151"/>
      <c r="AH524" s="151"/>
      <c r="AI524" s="151"/>
      <c r="AJ524" s="151"/>
      <c r="AK524" s="151"/>
      <c r="AL524" s="151"/>
      <c r="AM524" s="151"/>
      <c r="AN524" s="151"/>
      <c r="AO524" s="151"/>
      <c r="AP524" s="151"/>
      <c r="AQ524" s="151"/>
      <c r="AR524" s="151"/>
      <c r="AS524" s="151"/>
      <c r="AT524" s="151"/>
      <c r="AU524" s="151"/>
      <c r="AV524" s="151"/>
      <c r="AW524" s="151"/>
      <c r="AX524" s="151"/>
      <c r="AY524" s="151"/>
      <c r="AZ524" s="151"/>
      <c r="BA524" s="151"/>
      <c r="BB524" s="151"/>
      <c r="BC524" s="151"/>
      <c r="BD524" s="151"/>
      <c r="BE524" s="151"/>
      <c r="BF524" s="151"/>
      <c r="BG524" s="151"/>
      <c r="BH524" s="151"/>
      <c r="BI524" s="151"/>
      <c r="BJ524" s="151"/>
      <c r="BK524" s="151"/>
      <c r="BL524" s="151"/>
      <c r="BM524" s="151"/>
      <c r="BN524" s="151"/>
      <c r="BO524" s="151"/>
      <c r="BP524" s="151"/>
      <c r="BQ524" s="151"/>
      <c r="BR524" s="151"/>
      <c r="BS524" s="151"/>
      <c r="BT524" s="151"/>
      <c r="BU524" s="151"/>
      <c r="BV524" s="151"/>
      <c r="BW524" s="151"/>
      <c r="BX524" s="151"/>
      <c r="BY524" s="151"/>
      <c r="BZ524" s="151"/>
      <c r="CA524" s="151"/>
      <c r="CB524" s="151"/>
      <c r="CC524" s="151"/>
      <c r="CD524" s="151"/>
      <c r="CE524" s="151"/>
      <c r="CF524" s="151"/>
      <c r="CG524" s="151"/>
      <c r="CH524" s="151"/>
      <c r="CI524" s="151"/>
    </row>
    <row r="525" spans="1:87" s="4" customFormat="1" ht="13.5" hidden="1" customHeight="1" outlineLevel="1" x14ac:dyDescent="0.2">
      <c r="A525" s="17"/>
      <c r="C525" s="10" t="s">
        <v>500</v>
      </c>
      <c r="D525" s="49"/>
      <c r="E525" s="49"/>
      <c r="F525" s="49">
        <v>6554</v>
      </c>
      <c r="G525" s="49" t="s">
        <v>25</v>
      </c>
      <c r="H525" s="49"/>
      <c r="I525" s="9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51"/>
      <c r="W525" s="151"/>
      <c r="X525" s="151"/>
      <c r="Y525" s="151"/>
      <c r="Z525" s="151"/>
      <c r="AA525" s="151"/>
      <c r="AB525" s="151"/>
      <c r="AC525" s="151"/>
      <c r="AD525" s="151"/>
      <c r="AE525" s="151"/>
      <c r="AF525" s="151"/>
      <c r="AG525" s="151"/>
      <c r="AH525" s="151"/>
      <c r="AI525" s="151"/>
      <c r="AJ525" s="151"/>
      <c r="AK525" s="151"/>
      <c r="AL525" s="151"/>
      <c r="AM525" s="151"/>
      <c r="AN525" s="151"/>
      <c r="AO525" s="151"/>
      <c r="AP525" s="151"/>
      <c r="AQ525" s="151"/>
      <c r="AR525" s="151"/>
      <c r="AS525" s="151"/>
      <c r="AT525" s="151"/>
      <c r="AU525" s="151"/>
      <c r="AV525" s="151"/>
      <c r="AW525" s="151"/>
      <c r="AX525" s="151"/>
      <c r="AY525" s="151"/>
      <c r="AZ525" s="151"/>
      <c r="BA525" s="151"/>
      <c r="BB525" s="151"/>
      <c r="BC525" s="151"/>
      <c r="BD525" s="151"/>
      <c r="BE525" s="151"/>
      <c r="BF525" s="151"/>
      <c r="BG525" s="151"/>
      <c r="BH525" s="151"/>
      <c r="BI525" s="151"/>
      <c r="BJ525" s="151"/>
      <c r="BK525" s="151"/>
      <c r="BL525" s="151"/>
      <c r="BM525" s="151"/>
      <c r="BN525" s="151"/>
      <c r="BO525" s="151"/>
      <c r="BP525" s="151"/>
      <c r="BQ525" s="151"/>
      <c r="BR525" s="151"/>
      <c r="BS525" s="151"/>
      <c r="BT525" s="151"/>
      <c r="BU525" s="151"/>
      <c r="BV525" s="151"/>
      <c r="BW525" s="151"/>
      <c r="BX525" s="151"/>
      <c r="BY525" s="151"/>
      <c r="BZ525" s="151"/>
      <c r="CA525" s="151"/>
      <c r="CB525" s="151"/>
      <c r="CC525" s="151"/>
      <c r="CD525" s="151"/>
      <c r="CE525" s="151"/>
      <c r="CF525" s="151"/>
      <c r="CG525" s="151"/>
      <c r="CH525" s="151"/>
      <c r="CI525" s="151"/>
    </row>
    <row r="526" spans="1:87" s="4" customFormat="1" ht="13.5" hidden="1" customHeight="1" outlineLevel="1" x14ac:dyDescent="0.2">
      <c r="A526" s="17"/>
      <c r="C526" s="10" t="s">
        <v>501</v>
      </c>
      <c r="D526" s="49"/>
      <c r="E526" s="49"/>
      <c r="F526" s="49">
        <v>6554</v>
      </c>
      <c r="G526" s="49" t="s">
        <v>25</v>
      </c>
      <c r="H526" s="49"/>
      <c r="I526" s="9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51"/>
      <c r="W526" s="151"/>
      <c r="X526" s="151"/>
      <c r="Y526" s="151"/>
      <c r="Z526" s="151"/>
      <c r="AA526" s="151"/>
      <c r="AB526" s="151"/>
      <c r="AC526" s="151"/>
      <c r="AD526" s="151"/>
      <c r="AE526" s="151"/>
      <c r="AF526" s="151"/>
      <c r="AG526" s="151"/>
      <c r="AH526" s="151"/>
      <c r="AI526" s="151"/>
      <c r="AJ526" s="151"/>
      <c r="AK526" s="151"/>
      <c r="AL526" s="151"/>
      <c r="AM526" s="151"/>
      <c r="AN526" s="151"/>
      <c r="AO526" s="151"/>
      <c r="AP526" s="151"/>
      <c r="AQ526" s="151"/>
      <c r="AR526" s="151"/>
      <c r="AS526" s="151"/>
      <c r="AT526" s="151"/>
      <c r="AU526" s="151"/>
      <c r="AV526" s="151"/>
      <c r="AW526" s="151"/>
      <c r="AX526" s="151"/>
      <c r="AY526" s="151"/>
      <c r="AZ526" s="151"/>
      <c r="BA526" s="151"/>
      <c r="BB526" s="151"/>
      <c r="BC526" s="151"/>
      <c r="BD526" s="151"/>
      <c r="BE526" s="151"/>
      <c r="BF526" s="151"/>
      <c r="BG526" s="151"/>
      <c r="BH526" s="151"/>
      <c r="BI526" s="151"/>
      <c r="BJ526" s="151"/>
      <c r="BK526" s="151"/>
      <c r="BL526" s="151"/>
      <c r="BM526" s="151"/>
      <c r="BN526" s="151"/>
      <c r="BO526" s="151"/>
      <c r="BP526" s="151"/>
      <c r="BQ526" s="151"/>
      <c r="BR526" s="151"/>
      <c r="BS526" s="151"/>
      <c r="BT526" s="151"/>
      <c r="BU526" s="151"/>
      <c r="BV526" s="151"/>
      <c r="BW526" s="151"/>
      <c r="BX526" s="151"/>
      <c r="BY526" s="151"/>
      <c r="BZ526" s="151"/>
      <c r="CA526" s="151"/>
      <c r="CB526" s="151"/>
      <c r="CC526" s="151"/>
      <c r="CD526" s="151"/>
      <c r="CE526" s="151"/>
      <c r="CF526" s="151"/>
      <c r="CG526" s="151"/>
      <c r="CH526" s="151"/>
      <c r="CI526" s="151"/>
    </row>
    <row r="527" spans="1:87" s="4" customFormat="1" ht="13.5" hidden="1" customHeight="1" outlineLevel="1" x14ac:dyDescent="0.2">
      <c r="A527" s="17"/>
      <c r="C527" s="10" t="s">
        <v>502</v>
      </c>
      <c r="D527" s="49"/>
      <c r="E527" s="49"/>
      <c r="F527" s="49">
        <v>6554</v>
      </c>
      <c r="G527" s="49" t="s">
        <v>25</v>
      </c>
      <c r="H527" s="49"/>
      <c r="I527" s="9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51"/>
      <c r="W527" s="151"/>
      <c r="X527" s="151"/>
      <c r="Y527" s="151"/>
      <c r="Z527" s="151"/>
      <c r="AA527" s="151"/>
      <c r="AB527" s="151"/>
      <c r="AC527" s="151"/>
      <c r="AD527" s="151"/>
      <c r="AE527" s="151"/>
      <c r="AF527" s="151"/>
      <c r="AG527" s="151"/>
      <c r="AH527" s="151"/>
      <c r="AI527" s="151"/>
      <c r="AJ527" s="151"/>
      <c r="AK527" s="151"/>
      <c r="AL527" s="151"/>
      <c r="AM527" s="151"/>
      <c r="AN527" s="151"/>
      <c r="AO527" s="151"/>
      <c r="AP527" s="151"/>
      <c r="AQ527" s="151"/>
      <c r="AR527" s="151"/>
      <c r="AS527" s="151"/>
      <c r="AT527" s="151"/>
      <c r="AU527" s="151"/>
      <c r="AV527" s="151"/>
      <c r="AW527" s="151"/>
      <c r="AX527" s="151"/>
      <c r="AY527" s="151"/>
      <c r="AZ527" s="151"/>
      <c r="BA527" s="151"/>
      <c r="BB527" s="151"/>
      <c r="BC527" s="151"/>
      <c r="BD527" s="151"/>
      <c r="BE527" s="151"/>
      <c r="BF527" s="151"/>
      <c r="BG527" s="151"/>
      <c r="BH527" s="151"/>
      <c r="BI527" s="151"/>
      <c r="BJ527" s="151"/>
      <c r="BK527" s="151"/>
      <c r="BL527" s="151"/>
      <c r="BM527" s="151"/>
      <c r="BN527" s="151"/>
      <c r="BO527" s="151"/>
      <c r="BP527" s="151"/>
      <c r="BQ527" s="151"/>
      <c r="BR527" s="151"/>
      <c r="BS527" s="151"/>
      <c r="BT527" s="151"/>
      <c r="BU527" s="151"/>
      <c r="BV527" s="151"/>
      <c r="BW527" s="151"/>
      <c r="BX527" s="151"/>
      <c r="BY527" s="151"/>
      <c r="BZ527" s="151"/>
      <c r="CA527" s="151"/>
      <c r="CB527" s="151"/>
      <c r="CC527" s="151"/>
      <c r="CD527" s="151"/>
      <c r="CE527" s="151"/>
      <c r="CF527" s="151"/>
      <c r="CG527" s="151"/>
      <c r="CH527" s="151"/>
      <c r="CI527" s="151"/>
    </row>
    <row r="528" spans="1:87" s="4" customFormat="1" ht="13.5" hidden="1" customHeight="1" outlineLevel="1" x14ac:dyDescent="0.2">
      <c r="A528" s="17"/>
      <c r="C528" s="10" t="s">
        <v>503</v>
      </c>
      <c r="D528" s="49"/>
      <c r="E528" s="49"/>
      <c r="F528" s="49">
        <v>6554</v>
      </c>
      <c r="G528" s="49" t="s">
        <v>25</v>
      </c>
      <c r="H528" s="49"/>
      <c r="I528" s="9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51"/>
      <c r="W528" s="151"/>
      <c r="X528" s="151"/>
      <c r="Y528" s="151"/>
      <c r="Z528" s="151"/>
      <c r="AA528" s="151"/>
      <c r="AB528" s="151"/>
      <c r="AC528" s="151"/>
      <c r="AD528" s="151"/>
      <c r="AE528" s="151"/>
      <c r="AF528" s="151"/>
      <c r="AG528" s="151"/>
      <c r="AH528" s="151"/>
      <c r="AI528" s="151"/>
      <c r="AJ528" s="151"/>
      <c r="AK528" s="151"/>
      <c r="AL528" s="151"/>
      <c r="AM528" s="151"/>
      <c r="AN528" s="151"/>
      <c r="AO528" s="151"/>
      <c r="AP528" s="151"/>
      <c r="AQ528" s="151"/>
      <c r="AR528" s="151"/>
      <c r="AS528" s="151"/>
      <c r="AT528" s="151"/>
      <c r="AU528" s="151"/>
      <c r="AV528" s="151"/>
      <c r="AW528" s="151"/>
      <c r="AX528" s="151"/>
      <c r="AY528" s="151"/>
      <c r="AZ528" s="151"/>
      <c r="BA528" s="151"/>
      <c r="BB528" s="151"/>
      <c r="BC528" s="151"/>
      <c r="BD528" s="151"/>
      <c r="BE528" s="151"/>
      <c r="BF528" s="151"/>
      <c r="BG528" s="151"/>
      <c r="BH528" s="151"/>
      <c r="BI528" s="151"/>
      <c r="BJ528" s="151"/>
      <c r="BK528" s="151"/>
      <c r="BL528" s="151"/>
      <c r="BM528" s="151"/>
      <c r="BN528" s="151"/>
      <c r="BO528" s="151"/>
      <c r="BP528" s="151"/>
      <c r="BQ528" s="151"/>
      <c r="BR528" s="151"/>
      <c r="BS528" s="151"/>
      <c r="BT528" s="151"/>
      <c r="BU528" s="151"/>
      <c r="BV528" s="151"/>
      <c r="BW528" s="151"/>
      <c r="BX528" s="151"/>
      <c r="BY528" s="151"/>
      <c r="BZ528" s="151"/>
      <c r="CA528" s="151"/>
      <c r="CB528" s="151"/>
      <c r="CC528" s="151"/>
      <c r="CD528" s="151"/>
      <c r="CE528" s="151"/>
      <c r="CF528" s="151"/>
      <c r="CG528" s="151"/>
      <c r="CH528" s="151"/>
      <c r="CI528" s="151"/>
    </row>
    <row r="529" spans="1:87" s="4" customFormat="1" ht="13.5" hidden="1" customHeight="1" outlineLevel="1" x14ac:dyDescent="0.2">
      <c r="A529" s="17"/>
      <c r="C529" s="10" t="s">
        <v>504</v>
      </c>
      <c r="D529" s="49"/>
      <c r="E529" s="49"/>
      <c r="F529" s="49">
        <v>6554</v>
      </c>
      <c r="G529" s="49" t="s">
        <v>25</v>
      </c>
      <c r="H529" s="49"/>
      <c r="I529" s="9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51"/>
      <c r="W529" s="151"/>
      <c r="X529" s="151"/>
      <c r="Y529" s="151"/>
      <c r="Z529" s="151"/>
      <c r="AA529" s="151"/>
      <c r="AB529" s="151"/>
      <c r="AC529" s="151"/>
      <c r="AD529" s="151"/>
      <c r="AE529" s="151"/>
      <c r="AF529" s="151"/>
      <c r="AG529" s="151"/>
      <c r="AH529" s="151"/>
      <c r="AI529" s="151"/>
      <c r="AJ529" s="151"/>
      <c r="AK529" s="151"/>
      <c r="AL529" s="151"/>
      <c r="AM529" s="151"/>
      <c r="AN529" s="151"/>
      <c r="AO529" s="151"/>
      <c r="AP529" s="151"/>
      <c r="AQ529" s="151"/>
      <c r="AR529" s="151"/>
      <c r="AS529" s="151"/>
      <c r="AT529" s="151"/>
      <c r="AU529" s="151"/>
      <c r="AV529" s="151"/>
      <c r="AW529" s="151"/>
      <c r="AX529" s="151"/>
      <c r="AY529" s="151"/>
      <c r="AZ529" s="151"/>
      <c r="BA529" s="151"/>
      <c r="BB529" s="151"/>
      <c r="BC529" s="151"/>
      <c r="BD529" s="151"/>
      <c r="BE529" s="151"/>
      <c r="BF529" s="151"/>
      <c r="BG529" s="151"/>
      <c r="BH529" s="151"/>
      <c r="BI529" s="151"/>
      <c r="BJ529" s="151"/>
      <c r="BK529" s="151"/>
      <c r="BL529" s="151"/>
      <c r="BM529" s="151"/>
      <c r="BN529" s="151"/>
      <c r="BO529" s="151"/>
      <c r="BP529" s="151"/>
      <c r="BQ529" s="151"/>
      <c r="BR529" s="151"/>
      <c r="BS529" s="151"/>
      <c r="BT529" s="151"/>
      <c r="BU529" s="151"/>
      <c r="BV529" s="151"/>
      <c r="BW529" s="151"/>
      <c r="BX529" s="151"/>
      <c r="BY529" s="151"/>
      <c r="BZ529" s="151"/>
      <c r="CA529" s="151"/>
      <c r="CB529" s="151"/>
      <c r="CC529" s="151"/>
      <c r="CD529" s="151"/>
      <c r="CE529" s="151"/>
      <c r="CF529" s="151"/>
      <c r="CG529" s="151"/>
      <c r="CH529" s="151"/>
      <c r="CI529" s="151"/>
    </row>
    <row r="530" spans="1:87" s="4" customFormat="1" ht="13.5" hidden="1" customHeight="1" outlineLevel="1" x14ac:dyDescent="0.2">
      <c r="A530" s="17"/>
      <c r="C530" s="10" t="s">
        <v>505</v>
      </c>
      <c r="D530" s="49"/>
      <c r="E530" s="49"/>
      <c r="F530" s="49">
        <v>6554</v>
      </c>
      <c r="G530" s="49" t="s">
        <v>25</v>
      </c>
      <c r="H530" s="49"/>
      <c r="I530" s="9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51"/>
      <c r="W530" s="151"/>
      <c r="X530" s="151"/>
      <c r="Y530" s="151"/>
      <c r="Z530" s="151"/>
      <c r="AA530" s="151"/>
      <c r="AB530" s="151"/>
      <c r="AC530" s="151"/>
      <c r="AD530" s="151"/>
      <c r="AE530" s="151"/>
      <c r="AF530" s="151"/>
      <c r="AG530" s="151"/>
      <c r="AH530" s="151"/>
      <c r="AI530" s="151"/>
      <c r="AJ530" s="151"/>
      <c r="AK530" s="151"/>
      <c r="AL530" s="151"/>
      <c r="AM530" s="151"/>
      <c r="AN530" s="151"/>
      <c r="AO530" s="151"/>
      <c r="AP530" s="151"/>
      <c r="AQ530" s="151"/>
      <c r="AR530" s="151"/>
      <c r="AS530" s="151"/>
      <c r="AT530" s="151"/>
      <c r="AU530" s="151"/>
      <c r="AV530" s="151"/>
      <c r="AW530" s="151"/>
      <c r="AX530" s="151"/>
      <c r="AY530" s="151"/>
      <c r="AZ530" s="151"/>
      <c r="BA530" s="151"/>
      <c r="BB530" s="151"/>
      <c r="BC530" s="151"/>
      <c r="BD530" s="151"/>
      <c r="BE530" s="151"/>
      <c r="BF530" s="151"/>
      <c r="BG530" s="151"/>
      <c r="BH530" s="151"/>
      <c r="BI530" s="151"/>
      <c r="BJ530" s="151"/>
      <c r="BK530" s="151"/>
      <c r="BL530" s="151"/>
      <c r="BM530" s="151"/>
      <c r="BN530" s="151"/>
      <c r="BO530" s="151"/>
      <c r="BP530" s="151"/>
      <c r="BQ530" s="151"/>
      <c r="BR530" s="151"/>
      <c r="BS530" s="151"/>
      <c r="BT530" s="151"/>
      <c r="BU530" s="151"/>
      <c r="BV530" s="151"/>
      <c r="BW530" s="151"/>
      <c r="BX530" s="151"/>
      <c r="BY530" s="151"/>
      <c r="BZ530" s="151"/>
      <c r="CA530" s="151"/>
      <c r="CB530" s="151"/>
      <c r="CC530" s="151"/>
      <c r="CD530" s="151"/>
      <c r="CE530" s="151"/>
      <c r="CF530" s="151"/>
      <c r="CG530" s="151"/>
      <c r="CH530" s="151"/>
      <c r="CI530" s="151"/>
    </row>
    <row r="531" spans="1:87" s="4" customFormat="1" ht="13.5" hidden="1" customHeight="1" outlineLevel="1" x14ac:dyDescent="0.2">
      <c r="A531" s="17"/>
      <c r="C531" s="10" t="s">
        <v>506</v>
      </c>
      <c r="D531" s="49"/>
      <c r="E531" s="49"/>
      <c r="F531" s="49">
        <v>6554</v>
      </c>
      <c r="G531" s="49" t="s">
        <v>25</v>
      </c>
      <c r="H531" s="49"/>
      <c r="I531" s="9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51"/>
      <c r="W531" s="151"/>
      <c r="X531" s="151"/>
      <c r="Y531" s="151"/>
      <c r="Z531" s="151"/>
      <c r="AA531" s="151"/>
      <c r="AB531" s="151"/>
      <c r="AC531" s="151"/>
      <c r="AD531" s="151"/>
      <c r="AE531" s="151"/>
      <c r="AF531" s="151"/>
      <c r="AG531" s="151"/>
      <c r="AH531" s="151"/>
      <c r="AI531" s="151"/>
      <c r="AJ531" s="151"/>
      <c r="AK531" s="151"/>
      <c r="AL531" s="151"/>
      <c r="AM531" s="151"/>
      <c r="AN531" s="151"/>
      <c r="AO531" s="151"/>
      <c r="AP531" s="151"/>
      <c r="AQ531" s="151"/>
      <c r="AR531" s="151"/>
      <c r="AS531" s="151"/>
      <c r="AT531" s="151"/>
      <c r="AU531" s="151"/>
      <c r="AV531" s="151"/>
      <c r="AW531" s="151"/>
      <c r="AX531" s="151"/>
      <c r="AY531" s="151"/>
      <c r="AZ531" s="151"/>
      <c r="BA531" s="151"/>
      <c r="BB531" s="151"/>
      <c r="BC531" s="151"/>
      <c r="BD531" s="151"/>
      <c r="BE531" s="151"/>
      <c r="BF531" s="151"/>
      <c r="BG531" s="151"/>
      <c r="BH531" s="151"/>
      <c r="BI531" s="151"/>
      <c r="BJ531" s="151"/>
      <c r="BK531" s="151"/>
      <c r="BL531" s="151"/>
      <c r="BM531" s="151"/>
      <c r="BN531" s="151"/>
      <c r="BO531" s="151"/>
      <c r="BP531" s="151"/>
      <c r="BQ531" s="151"/>
      <c r="BR531" s="151"/>
      <c r="BS531" s="151"/>
      <c r="BT531" s="151"/>
      <c r="BU531" s="151"/>
      <c r="BV531" s="151"/>
      <c r="BW531" s="151"/>
      <c r="BX531" s="151"/>
      <c r="BY531" s="151"/>
      <c r="BZ531" s="151"/>
      <c r="CA531" s="151"/>
      <c r="CB531" s="151"/>
      <c r="CC531" s="151"/>
      <c r="CD531" s="151"/>
      <c r="CE531" s="151"/>
      <c r="CF531" s="151"/>
      <c r="CG531" s="151"/>
      <c r="CH531" s="151"/>
      <c r="CI531" s="151"/>
    </row>
    <row r="532" spans="1:87" s="4" customFormat="1" ht="13.5" hidden="1" customHeight="1" outlineLevel="1" x14ac:dyDescent="0.2">
      <c r="A532" s="17"/>
      <c r="C532" s="10" t="s">
        <v>507</v>
      </c>
      <c r="D532" s="49"/>
      <c r="E532" s="49"/>
      <c r="F532" s="49">
        <v>6554</v>
      </c>
      <c r="G532" s="49" t="s">
        <v>25</v>
      </c>
      <c r="H532" s="49"/>
      <c r="I532" s="9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51"/>
      <c r="W532" s="151"/>
      <c r="X532" s="151"/>
      <c r="Y532" s="151"/>
      <c r="Z532" s="151"/>
      <c r="AA532" s="151"/>
      <c r="AB532" s="151"/>
      <c r="AC532" s="151"/>
      <c r="AD532" s="151"/>
      <c r="AE532" s="151"/>
      <c r="AF532" s="151"/>
      <c r="AG532" s="151"/>
      <c r="AH532" s="151"/>
      <c r="AI532" s="151"/>
      <c r="AJ532" s="151"/>
      <c r="AK532" s="151"/>
      <c r="AL532" s="151"/>
      <c r="AM532" s="151"/>
      <c r="AN532" s="151"/>
      <c r="AO532" s="151"/>
      <c r="AP532" s="151"/>
      <c r="AQ532" s="151"/>
      <c r="AR532" s="151"/>
      <c r="AS532" s="151"/>
      <c r="AT532" s="151"/>
      <c r="AU532" s="151"/>
      <c r="AV532" s="151"/>
      <c r="AW532" s="151"/>
      <c r="AX532" s="151"/>
      <c r="AY532" s="151"/>
      <c r="AZ532" s="151"/>
      <c r="BA532" s="151"/>
      <c r="BB532" s="151"/>
      <c r="BC532" s="151"/>
      <c r="BD532" s="151"/>
      <c r="BE532" s="151"/>
      <c r="BF532" s="151"/>
      <c r="BG532" s="151"/>
      <c r="BH532" s="151"/>
      <c r="BI532" s="151"/>
      <c r="BJ532" s="151"/>
      <c r="BK532" s="151"/>
      <c r="BL532" s="151"/>
      <c r="BM532" s="151"/>
      <c r="BN532" s="151"/>
      <c r="BO532" s="151"/>
      <c r="BP532" s="151"/>
      <c r="BQ532" s="151"/>
      <c r="BR532" s="151"/>
      <c r="BS532" s="151"/>
      <c r="BT532" s="151"/>
      <c r="BU532" s="151"/>
      <c r="BV532" s="151"/>
      <c r="BW532" s="151"/>
      <c r="BX532" s="151"/>
      <c r="BY532" s="151"/>
      <c r="BZ532" s="151"/>
      <c r="CA532" s="151"/>
      <c r="CB532" s="151"/>
      <c r="CC532" s="151"/>
      <c r="CD532" s="151"/>
      <c r="CE532" s="151"/>
      <c r="CF532" s="151"/>
      <c r="CG532" s="151"/>
      <c r="CH532" s="151"/>
      <c r="CI532" s="151"/>
    </row>
    <row r="533" spans="1:87" s="4" customFormat="1" ht="13.5" hidden="1" customHeight="1" outlineLevel="1" x14ac:dyDescent="0.2">
      <c r="A533" s="17"/>
      <c r="C533" s="10" t="s">
        <v>324</v>
      </c>
      <c r="D533" s="49"/>
      <c r="E533" s="49"/>
      <c r="F533" s="49">
        <v>22</v>
      </c>
      <c r="G533" s="49" t="s">
        <v>25</v>
      </c>
      <c r="H533" s="49"/>
      <c r="I533" s="9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51"/>
      <c r="W533" s="151"/>
      <c r="X533" s="151"/>
      <c r="Y533" s="151"/>
      <c r="Z533" s="151"/>
      <c r="AA533" s="151"/>
      <c r="AB533" s="151"/>
      <c r="AC533" s="151"/>
      <c r="AD533" s="151"/>
      <c r="AE533" s="151"/>
      <c r="AF533" s="151"/>
      <c r="AG533" s="151"/>
      <c r="AH533" s="151"/>
      <c r="AI533" s="151"/>
      <c r="AJ533" s="151"/>
      <c r="AK533" s="151"/>
      <c r="AL533" s="151"/>
      <c r="AM533" s="151"/>
      <c r="AN533" s="151"/>
      <c r="AO533" s="151"/>
      <c r="AP533" s="151"/>
      <c r="AQ533" s="151"/>
      <c r="AR533" s="151"/>
      <c r="AS533" s="151"/>
      <c r="AT533" s="151"/>
      <c r="AU533" s="151"/>
      <c r="AV533" s="151"/>
      <c r="AW533" s="151"/>
      <c r="AX533" s="151"/>
      <c r="AY533" s="151"/>
      <c r="AZ533" s="151"/>
      <c r="BA533" s="151"/>
      <c r="BB533" s="151"/>
      <c r="BC533" s="151"/>
      <c r="BD533" s="151"/>
      <c r="BE533" s="151"/>
      <c r="BF533" s="151"/>
      <c r="BG533" s="151"/>
      <c r="BH533" s="151"/>
      <c r="BI533" s="151"/>
      <c r="BJ533" s="151"/>
      <c r="BK533" s="151"/>
      <c r="BL533" s="151"/>
      <c r="BM533" s="151"/>
      <c r="BN533" s="151"/>
      <c r="BO533" s="151"/>
      <c r="BP533" s="151"/>
      <c r="BQ533" s="151"/>
      <c r="BR533" s="151"/>
      <c r="BS533" s="151"/>
      <c r="BT533" s="151"/>
      <c r="BU533" s="151"/>
      <c r="BV533" s="151"/>
      <c r="BW533" s="151"/>
      <c r="BX533" s="151"/>
      <c r="BY533" s="151"/>
      <c r="BZ533" s="151"/>
      <c r="CA533" s="151"/>
      <c r="CB533" s="151"/>
      <c r="CC533" s="151"/>
      <c r="CD533" s="151"/>
      <c r="CE533" s="151"/>
      <c r="CF533" s="151"/>
      <c r="CG533" s="151"/>
      <c r="CH533" s="151"/>
      <c r="CI533" s="151"/>
    </row>
    <row r="534" spans="1:87" s="4" customFormat="1" ht="13.5" hidden="1" customHeight="1" outlineLevel="1" x14ac:dyDescent="0.2">
      <c r="A534" s="17"/>
      <c r="C534" s="10" t="s">
        <v>325</v>
      </c>
      <c r="D534" s="49"/>
      <c r="E534" s="49"/>
      <c r="F534" s="49">
        <v>22</v>
      </c>
      <c r="G534" s="49" t="s">
        <v>25</v>
      </c>
      <c r="H534" s="49"/>
      <c r="I534" s="9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51"/>
      <c r="W534" s="151"/>
      <c r="X534" s="151"/>
      <c r="Y534" s="151"/>
      <c r="Z534" s="151"/>
      <c r="AA534" s="151"/>
      <c r="AB534" s="151"/>
      <c r="AC534" s="151"/>
      <c r="AD534" s="151"/>
      <c r="AE534" s="151"/>
      <c r="AF534" s="151"/>
      <c r="AG534" s="151"/>
      <c r="AH534" s="151"/>
      <c r="AI534" s="151"/>
      <c r="AJ534" s="151"/>
      <c r="AK534" s="151"/>
      <c r="AL534" s="151"/>
      <c r="AM534" s="151"/>
      <c r="AN534" s="151"/>
      <c r="AO534" s="151"/>
      <c r="AP534" s="151"/>
      <c r="AQ534" s="151"/>
      <c r="AR534" s="151"/>
      <c r="AS534" s="151"/>
      <c r="AT534" s="151"/>
      <c r="AU534" s="151"/>
      <c r="AV534" s="151"/>
      <c r="AW534" s="151"/>
      <c r="AX534" s="151"/>
      <c r="AY534" s="151"/>
      <c r="AZ534" s="151"/>
      <c r="BA534" s="151"/>
      <c r="BB534" s="151"/>
      <c r="BC534" s="151"/>
      <c r="BD534" s="151"/>
      <c r="BE534" s="151"/>
      <c r="BF534" s="151"/>
      <c r="BG534" s="151"/>
      <c r="BH534" s="151"/>
      <c r="BI534" s="151"/>
      <c r="BJ534" s="151"/>
      <c r="BK534" s="151"/>
      <c r="BL534" s="151"/>
      <c r="BM534" s="151"/>
      <c r="BN534" s="151"/>
      <c r="BO534" s="151"/>
      <c r="BP534" s="151"/>
      <c r="BQ534" s="151"/>
      <c r="BR534" s="151"/>
      <c r="BS534" s="151"/>
      <c r="BT534" s="151"/>
      <c r="BU534" s="151"/>
      <c r="BV534" s="151"/>
      <c r="BW534" s="151"/>
      <c r="BX534" s="151"/>
      <c r="BY534" s="151"/>
      <c r="BZ534" s="151"/>
      <c r="CA534" s="151"/>
      <c r="CB534" s="151"/>
      <c r="CC534" s="151"/>
      <c r="CD534" s="151"/>
      <c r="CE534" s="151"/>
      <c r="CF534" s="151"/>
      <c r="CG534" s="151"/>
      <c r="CH534" s="151"/>
      <c r="CI534" s="151"/>
    </row>
    <row r="535" spans="1:87" s="4" customFormat="1" ht="13.5" hidden="1" customHeight="1" outlineLevel="1" x14ac:dyDescent="0.2">
      <c r="A535" s="17"/>
      <c r="C535" s="10" t="s">
        <v>326</v>
      </c>
      <c r="D535" s="49"/>
      <c r="E535" s="49"/>
      <c r="F535" s="49">
        <v>22</v>
      </c>
      <c r="G535" s="49" t="s">
        <v>25</v>
      </c>
      <c r="H535" s="49"/>
      <c r="I535" s="9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51"/>
      <c r="W535" s="151"/>
      <c r="X535" s="151"/>
      <c r="Y535" s="151"/>
      <c r="Z535" s="151"/>
      <c r="AA535" s="151"/>
      <c r="AB535" s="151"/>
      <c r="AC535" s="151"/>
      <c r="AD535" s="151"/>
      <c r="AE535" s="151"/>
      <c r="AF535" s="151"/>
      <c r="AG535" s="151"/>
      <c r="AH535" s="151"/>
      <c r="AI535" s="151"/>
      <c r="AJ535" s="151"/>
      <c r="AK535" s="151"/>
      <c r="AL535" s="151"/>
      <c r="AM535" s="151"/>
      <c r="AN535" s="151"/>
      <c r="AO535" s="151"/>
      <c r="AP535" s="151"/>
      <c r="AQ535" s="151"/>
      <c r="AR535" s="151"/>
      <c r="AS535" s="151"/>
      <c r="AT535" s="151"/>
      <c r="AU535" s="151"/>
      <c r="AV535" s="151"/>
      <c r="AW535" s="151"/>
      <c r="AX535" s="151"/>
      <c r="AY535" s="151"/>
      <c r="AZ535" s="151"/>
      <c r="BA535" s="151"/>
      <c r="BB535" s="151"/>
      <c r="BC535" s="151"/>
      <c r="BD535" s="151"/>
      <c r="BE535" s="151"/>
      <c r="BF535" s="151"/>
      <c r="BG535" s="151"/>
      <c r="BH535" s="151"/>
      <c r="BI535" s="151"/>
      <c r="BJ535" s="151"/>
      <c r="BK535" s="151"/>
      <c r="BL535" s="151"/>
      <c r="BM535" s="151"/>
      <c r="BN535" s="151"/>
      <c r="BO535" s="151"/>
      <c r="BP535" s="151"/>
      <c r="BQ535" s="151"/>
      <c r="BR535" s="151"/>
      <c r="BS535" s="151"/>
      <c r="BT535" s="151"/>
      <c r="BU535" s="151"/>
      <c r="BV535" s="151"/>
      <c r="BW535" s="151"/>
      <c r="BX535" s="151"/>
      <c r="BY535" s="151"/>
      <c r="BZ535" s="151"/>
      <c r="CA535" s="151"/>
      <c r="CB535" s="151"/>
      <c r="CC535" s="151"/>
      <c r="CD535" s="151"/>
      <c r="CE535" s="151"/>
      <c r="CF535" s="151"/>
      <c r="CG535" s="151"/>
      <c r="CH535" s="151"/>
      <c r="CI535" s="151"/>
    </row>
    <row r="536" spans="1:87" s="4" customFormat="1" ht="13.5" hidden="1" customHeight="1" outlineLevel="1" x14ac:dyDescent="0.2">
      <c r="A536" s="17"/>
      <c r="C536" s="10" t="s">
        <v>327</v>
      </c>
      <c r="D536" s="49"/>
      <c r="E536" s="49"/>
      <c r="F536" s="49">
        <v>22</v>
      </c>
      <c r="G536" s="49" t="s">
        <v>25</v>
      </c>
      <c r="H536" s="49"/>
      <c r="I536" s="9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51"/>
      <c r="W536" s="151"/>
      <c r="X536" s="151"/>
      <c r="Y536" s="151"/>
      <c r="Z536" s="151"/>
      <c r="AA536" s="151"/>
      <c r="AB536" s="151"/>
      <c r="AC536" s="151"/>
      <c r="AD536" s="151"/>
      <c r="AE536" s="151"/>
      <c r="AF536" s="151"/>
      <c r="AG536" s="151"/>
      <c r="AH536" s="151"/>
      <c r="AI536" s="151"/>
      <c r="AJ536" s="151"/>
      <c r="AK536" s="151"/>
      <c r="AL536" s="151"/>
      <c r="AM536" s="151"/>
      <c r="AN536" s="151"/>
      <c r="AO536" s="151"/>
      <c r="AP536" s="151"/>
      <c r="AQ536" s="151"/>
      <c r="AR536" s="151"/>
      <c r="AS536" s="151"/>
      <c r="AT536" s="151"/>
      <c r="AU536" s="151"/>
      <c r="AV536" s="151"/>
      <c r="AW536" s="151"/>
      <c r="AX536" s="151"/>
      <c r="AY536" s="151"/>
      <c r="AZ536" s="151"/>
      <c r="BA536" s="151"/>
      <c r="BB536" s="151"/>
      <c r="BC536" s="151"/>
      <c r="BD536" s="151"/>
      <c r="BE536" s="151"/>
      <c r="BF536" s="151"/>
      <c r="BG536" s="151"/>
      <c r="BH536" s="151"/>
      <c r="BI536" s="151"/>
      <c r="BJ536" s="151"/>
      <c r="BK536" s="151"/>
      <c r="BL536" s="151"/>
      <c r="BM536" s="151"/>
      <c r="BN536" s="151"/>
      <c r="BO536" s="151"/>
      <c r="BP536" s="151"/>
      <c r="BQ536" s="151"/>
      <c r="BR536" s="151"/>
      <c r="BS536" s="151"/>
      <c r="BT536" s="151"/>
      <c r="BU536" s="151"/>
      <c r="BV536" s="151"/>
      <c r="BW536" s="151"/>
      <c r="BX536" s="151"/>
      <c r="BY536" s="151"/>
      <c r="BZ536" s="151"/>
      <c r="CA536" s="151"/>
      <c r="CB536" s="151"/>
      <c r="CC536" s="151"/>
      <c r="CD536" s="151"/>
      <c r="CE536" s="151"/>
      <c r="CF536" s="151"/>
      <c r="CG536" s="151"/>
      <c r="CH536" s="151"/>
      <c r="CI536" s="151"/>
    </row>
    <row r="537" spans="1:87" s="4" customFormat="1" ht="13.5" hidden="1" customHeight="1" outlineLevel="1" x14ac:dyDescent="0.2">
      <c r="A537" s="17"/>
      <c r="C537" s="10" t="s">
        <v>328</v>
      </c>
      <c r="D537" s="49"/>
      <c r="E537" s="49"/>
      <c r="F537" s="49">
        <v>22</v>
      </c>
      <c r="G537" s="49" t="s">
        <v>25</v>
      </c>
      <c r="H537" s="49"/>
      <c r="I537" s="9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51"/>
      <c r="W537" s="151"/>
      <c r="X537" s="151"/>
      <c r="Y537" s="151"/>
      <c r="Z537" s="151"/>
      <c r="AA537" s="151"/>
      <c r="AB537" s="151"/>
      <c r="AC537" s="151"/>
      <c r="AD537" s="151"/>
      <c r="AE537" s="151"/>
      <c r="AF537" s="151"/>
      <c r="AG537" s="151"/>
      <c r="AH537" s="151"/>
      <c r="AI537" s="151"/>
      <c r="AJ537" s="151"/>
      <c r="AK537" s="151"/>
      <c r="AL537" s="151"/>
      <c r="AM537" s="151"/>
      <c r="AN537" s="151"/>
      <c r="AO537" s="151"/>
      <c r="AP537" s="151"/>
      <c r="AQ537" s="151"/>
      <c r="AR537" s="151"/>
      <c r="AS537" s="151"/>
      <c r="AT537" s="151"/>
      <c r="AU537" s="151"/>
      <c r="AV537" s="151"/>
      <c r="AW537" s="151"/>
      <c r="AX537" s="151"/>
      <c r="AY537" s="151"/>
      <c r="AZ537" s="151"/>
      <c r="BA537" s="151"/>
      <c r="BB537" s="151"/>
      <c r="BC537" s="151"/>
      <c r="BD537" s="151"/>
      <c r="BE537" s="151"/>
      <c r="BF537" s="151"/>
      <c r="BG537" s="151"/>
      <c r="BH537" s="151"/>
      <c r="BI537" s="151"/>
      <c r="BJ537" s="151"/>
      <c r="BK537" s="151"/>
      <c r="BL537" s="151"/>
      <c r="BM537" s="151"/>
      <c r="BN537" s="151"/>
      <c r="BO537" s="151"/>
      <c r="BP537" s="151"/>
      <c r="BQ537" s="151"/>
      <c r="BR537" s="151"/>
      <c r="BS537" s="151"/>
      <c r="BT537" s="151"/>
      <c r="BU537" s="151"/>
      <c r="BV537" s="151"/>
      <c r="BW537" s="151"/>
      <c r="BX537" s="151"/>
      <c r="BY537" s="151"/>
      <c r="BZ537" s="151"/>
      <c r="CA537" s="151"/>
      <c r="CB537" s="151"/>
      <c r="CC537" s="151"/>
      <c r="CD537" s="151"/>
      <c r="CE537" s="151"/>
      <c r="CF537" s="151"/>
      <c r="CG537" s="151"/>
      <c r="CH537" s="151"/>
      <c r="CI537" s="151"/>
    </row>
    <row r="538" spans="1:87" s="4" customFormat="1" ht="13.5" hidden="1" customHeight="1" outlineLevel="1" x14ac:dyDescent="0.2">
      <c r="A538" s="17"/>
      <c r="C538" s="10" t="s">
        <v>329</v>
      </c>
      <c r="D538" s="49"/>
      <c r="E538" s="49"/>
      <c r="F538" s="49">
        <v>22</v>
      </c>
      <c r="G538" s="49" t="s">
        <v>25</v>
      </c>
      <c r="H538" s="49"/>
      <c r="I538" s="9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51"/>
      <c r="W538" s="151"/>
      <c r="X538" s="151"/>
      <c r="Y538" s="151"/>
      <c r="Z538" s="151"/>
      <c r="AA538" s="151"/>
      <c r="AB538" s="151"/>
      <c r="AC538" s="151"/>
      <c r="AD538" s="151"/>
      <c r="AE538" s="151"/>
      <c r="AF538" s="151"/>
      <c r="AG538" s="151"/>
      <c r="AH538" s="151"/>
      <c r="AI538" s="151"/>
      <c r="AJ538" s="151"/>
      <c r="AK538" s="151"/>
      <c r="AL538" s="151"/>
      <c r="AM538" s="151"/>
      <c r="AN538" s="151"/>
      <c r="AO538" s="151"/>
      <c r="AP538" s="151"/>
      <c r="AQ538" s="151"/>
      <c r="AR538" s="151"/>
      <c r="AS538" s="151"/>
      <c r="AT538" s="151"/>
      <c r="AU538" s="151"/>
      <c r="AV538" s="151"/>
      <c r="AW538" s="151"/>
      <c r="AX538" s="151"/>
      <c r="AY538" s="151"/>
      <c r="AZ538" s="151"/>
      <c r="BA538" s="151"/>
      <c r="BB538" s="151"/>
      <c r="BC538" s="151"/>
      <c r="BD538" s="151"/>
      <c r="BE538" s="151"/>
      <c r="BF538" s="151"/>
      <c r="BG538" s="151"/>
      <c r="BH538" s="151"/>
      <c r="BI538" s="151"/>
      <c r="BJ538" s="151"/>
      <c r="BK538" s="151"/>
      <c r="BL538" s="151"/>
      <c r="BM538" s="151"/>
      <c r="BN538" s="151"/>
      <c r="BO538" s="151"/>
      <c r="BP538" s="151"/>
      <c r="BQ538" s="151"/>
      <c r="BR538" s="151"/>
      <c r="BS538" s="151"/>
      <c r="BT538" s="151"/>
      <c r="BU538" s="151"/>
      <c r="BV538" s="151"/>
      <c r="BW538" s="151"/>
      <c r="BX538" s="151"/>
      <c r="BY538" s="151"/>
      <c r="BZ538" s="151"/>
      <c r="CA538" s="151"/>
      <c r="CB538" s="151"/>
      <c r="CC538" s="151"/>
      <c r="CD538" s="151"/>
      <c r="CE538" s="151"/>
      <c r="CF538" s="151"/>
      <c r="CG538" s="151"/>
      <c r="CH538" s="151"/>
      <c r="CI538" s="151"/>
    </row>
    <row r="539" spans="1:87" s="4" customFormat="1" ht="13.5" hidden="1" customHeight="1" outlineLevel="1" x14ac:dyDescent="0.2">
      <c r="A539" s="17"/>
      <c r="C539" s="10" t="s">
        <v>330</v>
      </c>
      <c r="D539" s="49"/>
      <c r="E539" s="49"/>
      <c r="F539" s="49">
        <v>22</v>
      </c>
      <c r="G539" s="49" t="s">
        <v>25</v>
      </c>
      <c r="H539" s="49"/>
      <c r="I539" s="9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51"/>
      <c r="W539" s="151"/>
      <c r="X539" s="151"/>
      <c r="Y539" s="151"/>
      <c r="Z539" s="151"/>
      <c r="AA539" s="151"/>
      <c r="AB539" s="151"/>
      <c r="AC539" s="151"/>
      <c r="AD539" s="151"/>
      <c r="AE539" s="151"/>
      <c r="AF539" s="151"/>
      <c r="AG539" s="151"/>
      <c r="AH539" s="151"/>
      <c r="AI539" s="151"/>
      <c r="AJ539" s="151"/>
      <c r="AK539" s="151"/>
      <c r="AL539" s="151"/>
      <c r="AM539" s="151"/>
      <c r="AN539" s="151"/>
      <c r="AO539" s="151"/>
      <c r="AP539" s="151"/>
      <c r="AQ539" s="151"/>
      <c r="AR539" s="151"/>
      <c r="AS539" s="151"/>
      <c r="AT539" s="151"/>
      <c r="AU539" s="151"/>
      <c r="AV539" s="151"/>
      <c r="AW539" s="151"/>
      <c r="AX539" s="151"/>
      <c r="AY539" s="151"/>
      <c r="AZ539" s="151"/>
      <c r="BA539" s="151"/>
      <c r="BB539" s="151"/>
      <c r="BC539" s="151"/>
      <c r="BD539" s="151"/>
      <c r="BE539" s="151"/>
      <c r="BF539" s="151"/>
      <c r="BG539" s="151"/>
      <c r="BH539" s="151"/>
      <c r="BI539" s="151"/>
      <c r="BJ539" s="151"/>
      <c r="BK539" s="151"/>
      <c r="BL539" s="151"/>
      <c r="BM539" s="151"/>
      <c r="BN539" s="151"/>
      <c r="BO539" s="151"/>
      <c r="BP539" s="151"/>
      <c r="BQ539" s="151"/>
      <c r="BR539" s="151"/>
      <c r="BS539" s="151"/>
      <c r="BT539" s="151"/>
      <c r="BU539" s="151"/>
      <c r="BV539" s="151"/>
      <c r="BW539" s="151"/>
      <c r="BX539" s="151"/>
      <c r="BY539" s="151"/>
      <c r="BZ539" s="151"/>
      <c r="CA539" s="151"/>
      <c r="CB539" s="151"/>
      <c r="CC539" s="151"/>
      <c r="CD539" s="151"/>
      <c r="CE539" s="151"/>
      <c r="CF539" s="151"/>
      <c r="CG539" s="151"/>
      <c r="CH539" s="151"/>
      <c r="CI539" s="151"/>
    </row>
    <row r="540" spans="1:87" s="4" customFormat="1" ht="13.5" hidden="1" customHeight="1" outlineLevel="1" x14ac:dyDescent="0.2">
      <c r="A540" s="17"/>
      <c r="C540" s="10" t="s">
        <v>331</v>
      </c>
      <c r="D540" s="49"/>
      <c r="E540" s="49"/>
      <c r="F540" s="49">
        <v>22</v>
      </c>
      <c r="G540" s="49" t="s">
        <v>25</v>
      </c>
      <c r="H540" s="49"/>
      <c r="I540" s="9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51"/>
      <c r="W540" s="151"/>
      <c r="X540" s="151"/>
      <c r="Y540" s="151"/>
      <c r="Z540" s="151"/>
      <c r="AA540" s="151"/>
      <c r="AB540" s="151"/>
      <c r="AC540" s="151"/>
      <c r="AD540" s="151"/>
      <c r="AE540" s="151"/>
      <c r="AF540" s="151"/>
      <c r="AG540" s="151"/>
      <c r="AH540" s="151"/>
      <c r="AI540" s="151"/>
      <c r="AJ540" s="151"/>
      <c r="AK540" s="151"/>
      <c r="AL540" s="151"/>
      <c r="AM540" s="151"/>
      <c r="AN540" s="151"/>
      <c r="AO540" s="151"/>
      <c r="AP540" s="151"/>
      <c r="AQ540" s="151"/>
      <c r="AR540" s="151"/>
      <c r="AS540" s="151"/>
      <c r="AT540" s="151"/>
      <c r="AU540" s="151"/>
      <c r="AV540" s="151"/>
      <c r="AW540" s="151"/>
      <c r="AX540" s="151"/>
      <c r="AY540" s="151"/>
      <c r="AZ540" s="151"/>
      <c r="BA540" s="151"/>
      <c r="BB540" s="151"/>
      <c r="BC540" s="151"/>
      <c r="BD540" s="151"/>
      <c r="BE540" s="151"/>
      <c r="BF540" s="151"/>
      <c r="BG540" s="151"/>
      <c r="BH540" s="151"/>
      <c r="BI540" s="151"/>
      <c r="BJ540" s="151"/>
      <c r="BK540" s="151"/>
      <c r="BL540" s="151"/>
      <c r="BM540" s="151"/>
      <c r="BN540" s="151"/>
      <c r="BO540" s="151"/>
      <c r="BP540" s="151"/>
      <c r="BQ540" s="151"/>
      <c r="BR540" s="151"/>
      <c r="BS540" s="151"/>
      <c r="BT540" s="151"/>
      <c r="BU540" s="151"/>
      <c r="BV540" s="151"/>
      <c r="BW540" s="151"/>
      <c r="BX540" s="151"/>
      <c r="BY540" s="151"/>
      <c r="BZ540" s="151"/>
      <c r="CA540" s="151"/>
      <c r="CB540" s="151"/>
      <c r="CC540" s="151"/>
      <c r="CD540" s="151"/>
      <c r="CE540" s="151"/>
      <c r="CF540" s="151"/>
      <c r="CG540" s="151"/>
      <c r="CH540" s="151"/>
      <c r="CI540" s="151"/>
    </row>
    <row r="541" spans="1:87" s="4" customFormat="1" ht="13.5" hidden="1" customHeight="1" outlineLevel="1" x14ac:dyDescent="0.2">
      <c r="A541" s="17"/>
      <c r="C541" s="10" t="s">
        <v>332</v>
      </c>
      <c r="D541" s="49"/>
      <c r="E541" s="49"/>
      <c r="F541" s="49">
        <v>16</v>
      </c>
      <c r="G541" s="49" t="s">
        <v>25</v>
      </c>
      <c r="H541" s="49"/>
      <c r="I541" s="9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51"/>
      <c r="W541" s="151"/>
      <c r="X541" s="151"/>
      <c r="Y541" s="151"/>
      <c r="Z541" s="151"/>
      <c r="AA541" s="151"/>
      <c r="AB541" s="151"/>
      <c r="AC541" s="151"/>
      <c r="AD541" s="151"/>
      <c r="AE541" s="151"/>
      <c r="AF541" s="151"/>
      <c r="AG541" s="151"/>
      <c r="AH541" s="151"/>
      <c r="AI541" s="151"/>
      <c r="AJ541" s="151"/>
      <c r="AK541" s="151"/>
      <c r="AL541" s="151"/>
      <c r="AM541" s="151"/>
      <c r="AN541" s="151"/>
      <c r="AO541" s="151"/>
      <c r="AP541" s="151"/>
      <c r="AQ541" s="151"/>
      <c r="AR541" s="151"/>
      <c r="AS541" s="151"/>
      <c r="AT541" s="151"/>
      <c r="AU541" s="151"/>
      <c r="AV541" s="151"/>
      <c r="AW541" s="151"/>
      <c r="AX541" s="151"/>
      <c r="AY541" s="151"/>
      <c r="AZ541" s="151"/>
      <c r="BA541" s="151"/>
      <c r="BB541" s="151"/>
      <c r="BC541" s="151"/>
      <c r="BD541" s="151"/>
      <c r="BE541" s="151"/>
      <c r="BF541" s="151"/>
      <c r="BG541" s="151"/>
      <c r="BH541" s="151"/>
      <c r="BI541" s="151"/>
      <c r="BJ541" s="151"/>
      <c r="BK541" s="151"/>
      <c r="BL541" s="151"/>
      <c r="BM541" s="151"/>
      <c r="BN541" s="151"/>
      <c r="BO541" s="151"/>
      <c r="BP541" s="151"/>
      <c r="BQ541" s="151"/>
      <c r="BR541" s="151"/>
      <c r="BS541" s="151"/>
      <c r="BT541" s="151"/>
      <c r="BU541" s="151"/>
      <c r="BV541" s="151"/>
      <c r="BW541" s="151"/>
      <c r="BX541" s="151"/>
      <c r="BY541" s="151"/>
      <c r="BZ541" s="151"/>
      <c r="CA541" s="151"/>
      <c r="CB541" s="151"/>
      <c r="CC541" s="151"/>
      <c r="CD541" s="151"/>
      <c r="CE541" s="151"/>
      <c r="CF541" s="151"/>
      <c r="CG541" s="151"/>
      <c r="CH541" s="151"/>
      <c r="CI541" s="151"/>
    </row>
    <row r="542" spans="1:87" s="4" customFormat="1" ht="13.5" hidden="1" customHeight="1" outlineLevel="1" x14ac:dyDescent="0.2">
      <c r="A542" s="17"/>
      <c r="C542" s="10" t="s">
        <v>333</v>
      </c>
      <c r="D542" s="49"/>
      <c r="E542" s="49"/>
      <c r="F542" s="49">
        <v>16</v>
      </c>
      <c r="G542" s="49" t="s">
        <v>25</v>
      </c>
      <c r="H542" s="49"/>
      <c r="I542" s="9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51"/>
      <c r="W542" s="151"/>
      <c r="X542" s="151"/>
      <c r="Y542" s="151"/>
      <c r="Z542" s="151"/>
      <c r="AA542" s="151"/>
      <c r="AB542" s="151"/>
      <c r="AC542" s="151"/>
      <c r="AD542" s="151"/>
      <c r="AE542" s="151"/>
      <c r="AF542" s="151"/>
      <c r="AG542" s="151"/>
      <c r="AH542" s="151"/>
      <c r="AI542" s="151"/>
      <c r="AJ542" s="151"/>
      <c r="AK542" s="151"/>
      <c r="AL542" s="151"/>
      <c r="AM542" s="151"/>
      <c r="AN542" s="151"/>
      <c r="AO542" s="151"/>
      <c r="AP542" s="151"/>
      <c r="AQ542" s="151"/>
      <c r="AR542" s="151"/>
      <c r="AS542" s="151"/>
      <c r="AT542" s="151"/>
      <c r="AU542" s="151"/>
      <c r="AV542" s="151"/>
      <c r="AW542" s="151"/>
      <c r="AX542" s="151"/>
      <c r="AY542" s="151"/>
      <c r="AZ542" s="151"/>
      <c r="BA542" s="151"/>
      <c r="BB542" s="151"/>
      <c r="BC542" s="151"/>
      <c r="BD542" s="151"/>
      <c r="BE542" s="151"/>
      <c r="BF542" s="151"/>
      <c r="BG542" s="151"/>
      <c r="BH542" s="151"/>
      <c r="BI542" s="151"/>
      <c r="BJ542" s="151"/>
      <c r="BK542" s="151"/>
      <c r="BL542" s="151"/>
      <c r="BM542" s="151"/>
      <c r="BN542" s="151"/>
      <c r="BO542" s="151"/>
      <c r="BP542" s="151"/>
      <c r="BQ542" s="151"/>
      <c r="BR542" s="151"/>
      <c r="BS542" s="151"/>
      <c r="BT542" s="151"/>
      <c r="BU542" s="151"/>
      <c r="BV542" s="151"/>
      <c r="BW542" s="151"/>
      <c r="BX542" s="151"/>
      <c r="BY542" s="151"/>
      <c r="BZ542" s="151"/>
      <c r="CA542" s="151"/>
      <c r="CB542" s="151"/>
      <c r="CC542" s="151"/>
      <c r="CD542" s="151"/>
      <c r="CE542" s="151"/>
      <c r="CF542" s="151"/>
      <c r="CG542" s="151"/>
      <c r="CH542" s="151"/>
      <c r="CI542" s="151"/>
    </row>
    <row r="543" spans="1:87" s="4" customFormat="1" ht="13.5" hidden="1" customHeight="1" outlineLevel="1" x14ac:dyDescent="0.2">
      <c r="A543" s="17"/>
      <c r="C543" s="10" t="s">
        <v>334</v>
      </c>
      <c r="D543" s="49"/>
      <c r="E543" s="49"/>
      <c r="F543" s="49">
        <v>22</v>
      </c>
      <c r="G543" s="49" t="s">
        <v>25</v>
      </c>
      <c r="H543" s="49"/>
      <c r="I543" s="9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51"/>
      <c r="W543" s="151"/>
      <c r="X543" s="151"/>
      <c r="Y543" s="151"/>
      <c r="Z543" s="151"/>
      <c r="AA543" s="151"/>
      <c r="AB543" s="151"/>
      <c r="AC543" s="151"/>
      <c r="AD543" s="151"/>
      <c r="AE543" s="151"/>
      <c r="AF543" s="151"/>
      <c r="AG543" s="151"/>
      <c r="AH543" s="151"/>
      <c r="AI543" s="151"/>
      <c r="AJ543" s="151"/>
      <c r="AK543" s="151"/>
      <c r="AL543" s="151"/>
      <c r="AM543" s="151"/>
      <c r="AN543" s="151"/>
      <c r="AO543" s="151"/>
      <c r="AP543" s="151"/>
      <c r="AQ543" s="151"/>
      <c r="AR543" s="151"/>
      <c r="AS543" s="151"/>
      <c r="AT543" s="151"/>
      <c r="AU543" s="151"/>
      <c r="AV543" s="151"/>
      <c r="AW543" s="151"/>
      <c r="AX543" s="151"/>
      <c r="AY543" s="151"/>
      <c r="AZ543" s="151"/>
      <c r="BA543" s="151"/>
      <c r="BB543" s="151"/>
      <c r="BC543" s="151"/>
      <c r="BD543" s="151"/>
      <c r="BE543" s="151"/>
      <c r="BF543" s="151"/>
      <c r="BG543" s="151"/>
      <c r="BH543" s="151"/>
      <c r="BI543" s="151"/>
      <c r="BJ543" s="151"/>
      <c r="BK543" s="151"/>
      <c r="BL543" s="151"/>
      <c r="BM543" s="151"/>
      <c r="BN543" s="151"/>
      <c r="BO543" s="151"/>
      <c r="BP543" s="151"/>
      <c r="BQ543" s="151"/>
      <c r="BR543" s="151"/>
      <c r="BS543" s="151"/>
      <c r="BT543" s="151"/>
      <c r="BU543" s="151"/>
      <c r="BV543" s="151"/>
      <c r="BW543" s="151"/>
      <c r="BX543" s="151"/>
      <c r="BY543" s="151"/>
      <c r="BZ543" s="151"/>
      <c r="CA543" s="151"/>
      <c r="CB543" s="151"/>
      <c r="CC543" s="151"/>
      <c r="CD543" s="151"/>
      <c r="CE543" s="151"/>
      <c r="CF543" s="151"/>
      <c r="CG543" s="151"/>
      <c r="CH543" s="151"/>
      <c r="CI543" s="151"/>
    </row>
    <row r="544" spans="1:87" s="4" customFormat="1" ht="13.5" hidden="1" customHeight="1" outlineLevel="1" x14ac:dyDescent="0.2">
      <c r="A544" s="17"/>
      <c r="C544" s="10" t="s">
        <v>335</v>
      </c>
      <c r="D544" s="49"/>
      <c r="E544" s="49"/>
      <c r="F544" s="49">
        <v>22</v>
      </c>
      <c r="G544" s="49" t="s">
        <v>25</v>
      </c>
      <c r="H544" s="49"/>
      <c r="I544" s="9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51"/>
      <c r="W544" s="151"/>
      <c r="X544" s="151"/>
      <c r="Y544" s="151"/>
      <c r="Z544" s="151"/>
      <c r="AA544" s="151"/>
      <c r="AB544" s="151"/>
      <c r="AC544" s="151"/>
      <c r="AD544" s="151"/>
      <c r="AE544" s="151"/>
      <c r="AF544" s="151"/>
      <c r="AG544" s="151"/>
      <c r="AH544" s="151"/>
      <c r="AI544" s="151"/>
      <c r="AJ544" s="151"/>
      <c r="AK544" s="151"/>
      <c r="AL544" s="151"/>
      <c r="AM544" s="151"/>
      <c r="AN544" s="151"/>
      <c r="AO544" s="151"/>
      <c r="AP544" s="151"/>
      <c r="AQ544" s="151"/>
      <c r="AR544" s="151"/>
      <c r="AS544" s="151"/>
      <c r="AT544" s="151"/>
      <c r="AU544" s="151"/>
      <c r="AV544" s="151"/>
      <c r="AW544" s="151"/>
      <c r="AX544" s="151"/>
      <c r="AY544" s="151"/>
      <c r="AZ544" s="151"/>
      <c r="BA544" s="151"/>
      <c r="BB544" s="151"/>
      <c r="BC544" s="151"/>
      <c r="BD544" s="151"/>
      <c r="BE544" s="151"/>
      <c r="BF544" s="151"/>
      <c r="BG544" s="151"/>
      <c r="BH544" s="151"/>
      <c r="BI544" s="151"/>
      <c r="BJ544" s="151"/>
      <c r="BK544" s="151"/>
      <c r="BL544" s="151"/>
      <c r="BM544" s="151"/>
      <c r="BN544" s="151"/>
      <c r="BO544" s="151"/>
      <c r="BP544" s="151"/>
      <c r="BQ544" s="151"/>
      <c r="BR544" s="151"/>
      <c r="BS544" s="151"/>
      <c r="BT544" s="151"/>
      <c r="BU544" s="151"/>
      <c r="BV544" s="151"/>
      <c r="BW544" s="151"/>
      <c r="BX544" s="151"/>
      <c r="BY544" s="151"/>
      <c r="BZ544" s="151"/>
      <c r="CA544" s="151"/>
      <c r="CB544" s="151"/>
      <c r="CC544" s="151"/>
      <c r="CD544" s="151"/>
      <c r="CE544" s="151"/>
      <c r="CF544" s="151"/>
      <c r="CG544" s="151"/>
      <c r="CH544" s="151"/>
      <c r="CI544" s="151"/>
    </row>
    <row r="545" spans="1:87" s="4" customFormat="1" ht="13.5" hidden="1" customHeight="1" outlineLevel="1" x14ac:dyDescent="0.2">
      <c r="A545" s="17"/>
      <c r="C545" s="10" t="s">
        <v>336</v>
      </c>
      <c r="D545" s="49"/>
      <c r="E545" s="49"/>
      <c r="F545" s="49">
        <v>22</v>
      </c>
      <c r="G545" s="49" t="s">
        <v>25</v>
      </c>
      <c r="H545" s="49"/>
      <c r="I545" s="9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51"/>
      <c r="W545" s="151"/>
      <c r="X545" s="151"/>
      <c r="Y545" s="151"/>
      <c r="Z545" s="151"/>
      <c r="AA545" s="151"/>
      <c r="AB545" s="151"/>
      <c r="AC545" s="151"/>
      <c r="AD545" s="151"/>
      <c r="AE545" s="151"/>
      <c r="AF545" s="151"/>
      <c r="AG545" s="151"/>
      <c r="AH545" s="151"/>
      <c r="AI545" s="151"/>
      <c r="AJ545" s="151"/>
      <c r="AK545" s="151"/>
      <c r="AL545" s="151"/>
      <c r="AM545" s="151"/>
      <c r="AN545" s="151"/>
      <c r="AO545" s="151"/>
      <c r="AP545" s="151"/>
      <c r="AQ545" s="151"/>
      <c r="AR545" s="151"/>
      <c r="AS545" s="151"/>
      <c r="AT545" s="151"/>
      <c r="AU545" s="151"/>
      <c r="AV545" s="151"/>
      <c r="AW545" s="151"/>
      <c r="AX545" s="151"/>
      <c r="AY545" s="151"/>
      <c r="AZ545" s="151"/>
      <c r="BA545" s="151"/>
      <c r="BB545" s="151"/>
      <c r="BC545" s="151"/>
      <c r="BD545" s="151"/>
      <c r="BE545" s="151"/>
      <c r="BF545" s="151"/>
      <c r="BG545" s="151"/>
      <c r="BH545" s="151"/>
      <c r="BI545" s="151"/>
      <c r="BJ545" s="151"/>
      <c r="BK545" s="151"/>
      <c r="BL545" s="151"/>
      <c r="BM545" s="151"/>
      <c r="BN545" s="151"/>
      <c r="BO545" s="151"/>
      <c r="BP545" s="151"/>
      <c r="BQ545" s="151"/>
      <c r="BR545" s="151"/>
      <c r="BS545" s="151"/>
      <c r="BT545" s="151"/>
      <c r="BU545" s="151"/>
      <c r="BV545" s="151"/>
      <c r="BW545" s="151"/>
      <c r="BX545" s="151"/>
      <c r="BY545" s="151"/>
      <c r="BZ545" s="151"/>
      <c r="CA545" s="151"/>
      <c r="CB545" s="151"/>
      <c r="CC545" s="151"/>
      <c r="CD545" s="151"/>
      <c r="CE545" s="151"/>
      <c r="CF545" s="151"/>
      <c r="CG545" s="151"/>
      <c r="CH545" s="151"/>
      <c r="CI545" s="151"/>
    </row>
    <row r="546" spans="1:87" s="4" customFormat="1" ht="13.5" hidden="1" customHeight="1" outlineLevel="1" x14ac:dyDescent="0.2">
      <c r="A546" s="17"/>
      <c r="C546" s="10" t="s">
        <v>337</v>
      </c>
      <c r="D546" s="49"/>
      <c r="E546" s="49"/>
      <c r="F546" s="49">
        <v>22</v>
      </c>
      <c r="G546" s="49" t="s">
        <v>25</v>
      </c>
      <c r="H546" s="49"/>
      <c r="I546" s="9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51"/>
      <c r="W546" s="151"/>
      <c r="X546" s="151"/>
      <c r="Y546" s="151"/>
      <c r="Z546" s="151"/>
      <c r="AA546" s="151"/>
      <c r="AB546" s="151"/>
      <c r="AC546" s="151"/>
      <c r="AD546" s="151"/>
      <c r="AE546" s="151"/>
      <c r="AF546" s="151"/>
      <c r="AG546" s="151"/>
      <c r="AH546" s="151"/>
      <c r="AI546" s="151"/>
      <c r="AJ546" s="151"/>
      <c r="AK546" s="151"/>
      <c r="AL546" s="151"/>
      <c r="AM546" s="151"/>
      <c r="AN546" s="151"/>
      <c r="AO546" s="151"/>
      <c r="AP546" s="151"/>
      <c r="AQ546" s="151"/>
      <c r="AR546" s="151"/>
      <c r="AS546" s="151"/>
      <c r="AT546" s="151"/>
      <c r="AU546" s="151"/>
      <c r="AV546" s="151"/>
      <c r="AW546" s="151"/>
      <c r="AX546" s="151"/>
      <c r="AY546" s="151"/>
      <c r="AZ546" s="151"/>
      <c r="BA546" s="151"/>
      <c r="BB546" s="151"/>
      <c r="BC546" s="151"/>
      <c r="BD546" s="151"/>
      <c r="BE546" s="151"/>
      <c r="BF546" s="151"/>
      <c r="BG546" s="151"/>
      <c r="BH546" s="151"/>
      <c r="BI546" s="151"/>
      <c r="BJ546" s="151"/>
      <c r="BK546" s="151"/>
      <c r="BL546" s="151"/>
      <c r="BM546" s="151"/>
      <c r="BN546" s="151"/>
      <c r="BO546" s="151"/>
      <c r="BP546" s="151"/>
      <c r="BQ546" s="151"/>
      <c r="BR546" s="151"/>
      <c r="BS546" s="151"/>
      <c r="BT546" s="151"/>
      <c r="BU546" s="151"/>
      <c r="BV546" s="151"/>
      <c r="BW546" s="151"/>
      <c r="BX546" s="151"/>
      <c r="BY546" s="151"/>
      <c r="BZ546" s="151"/>
      <c r="CA546" s="151"/>
      <c r="CB546" s="151"/>
      <c r="CC546" s="151"/>
      <c r="CD546" s="151"/>
      <c r="CE546" s="151"/>
      <c r="CF546" s="151"/>
      <c r="CG546" s="151"/>
      <c r="CH546" s="151"/>
      <c r="CI546" s="151"/>
    </row>
    <row r="547" spans="1:87" s="4" customFormat="1" ht="13.5" hidden="1" customHeight="1" outlineLevel="1" x14ac:dyDescent="0.2">
      <c r="A547" s="17"/>
      <c r="C547" s="10" t="s">
        <v>338</v>
      </c>
      <c r="D547" s="49"/>
      <c r="E547" s="49"/>
      <c r="F547" s="49">
        <v>600</v>
      </c>
      <c r="G547" s="49" t="s">
        <v>25</v>
      </c>
      <c r="H547" s="49"/>
      <c r="I547" s="9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51"/>
      <c r="W547" s="151"/>
      <c r="X547" s="151"/>
      <c r="Y547" s="151"/>
      <c r="Z547" s="151"/>
      <c r="AA547" s="151"/>
      <c r="AB547" s="151"/>
      <c r="AC547" s="151"/>
      <c r="AD547" s="151"/>
      <c r="AE547" s="151"/>
      <c r="AF547" s="151"/>
      <c r="AG547" s="151"/>
      <c r="AH547" s="151"/>
      <c r="AI547" s="151"/>
      <c r="AJ547" s="151"/>
      <c r="AK547" s="151"/>
      <c r="AL547" s="151"/>
      <c r="AM547" s="151"/>
      <c r="AN547" s="151"/>
      <c r="AO547" s="151"/>
      <c r="AP547" s="151"/>
      <c r="AQ547" s="151"/>
      <c r="AR547" s="151"/>
      <c r="AS547" s="151"/>
      <c r="AT547" s="151"/>
      <c r="AU547" s="151"/>
      <c r="AV547" s="151"/>
      <c r="AW547" s="151"/>
      <c r="AX547" s="151"/>
      <c r="AY547" s="151"/>
      <c r="AZ547" s="151"/>
      <c r="BA547" s="151"/>
      <c r="BB547" s="151"/>
      <c r="BC547" s="151"/>
      <c r="BD547" s="151"/>
      <c r="BE547" s="151"/>
      <c r="BF547" s="151"/>
      <c r="BG547" s="151"/>
      <c r="BH547" s="151"/>
      <c r="BI547" s="151"/>
      <c r="BJ547" s="151"/>
      <c r="BK547" s="151"/>
      <c r="BL547" s="151"/>
      <c r="BM547" s="151"/>
      <c r="BN547" s="151"/>
      <c r="BO547" s="151"/>
      <c r="BP547" s="151"/>
      <c r="BQ547" s="151"/>
      <c r="BR547" s="151"/>
      <c r="BS547" s="151"/>
      <c r="BT547" s="151"/>
      <c r="BU547" s="151"/>
      <c r="BV547" s="151"/>
      <c r="BW547" s="151"/>
      <c r="BX547" s="151"/>
      <c r="BY547" s="151"/>
      <c r="BZ547" s="151"/>
      <c r="CA547" s="151"/>
      <c r="CB547" s="151"/>
      <c r="CC547" s="151"/>
      <c r="CD547" s="151"/>
      <c r="CE547" s="151"/>
      <c r="CF547" s="151"/>
      <c r="CG547" s="151"/>
      <c r="CH547" s="151"/>
      <c r="CI547" s="151"/>
    </row>
    <row r="548" spans="1:87" s="4" customFormat="1" ht="13.5" hidden="1" customHeight="1" outlineLevel="1" x14ac:dyDescent="0.2">
      <c r="A548" s="17"/>
      <c r="C548" s="10" t="s">
        <v>339</v>
      </c>
      <c r="D548" s="49"/>
      <c r="E548" s="49"/>
      <c r="F548" s="49">
        <v>600</v>
      </c>
      <c r="G548" s="49" t="s">
        <v>25</v>
      </c>
      <c r="H548" s="49"/>
      <c r="I548" s="9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51"/>
      <c r="W548" s="151"/>
      <c r="X548" s="151"/>
      <c r="Y548" s="151"/>
      <c r="Z548" s="151"/>
      <c r="AA548" s="151"/>
      <c r="AB548" s="151"/>
      <c r="AC548" s="151"/>
      <c r="AD548" s="151"/>
      <c r="AE548" s="151"/>
      <c r="AF548" s="151"/>
      <c r="AG548" s="151"/>
      <c r="AH548" s="151"/>
      <c r="AI548" s="151"/>
      <c r="AJ548" s="151"/>
      <c r="AK548" s="151"/>
      <c r="AL548" s="151"/>
      <c r="AM548" s="151"/>
      <c r="AN548" s="151"/>
      <c r="AO548" s="151"/>
      <c r="AP548" s="151"/>
      <c r="AQ548" s="151"/>
      <c r="AR548" s="151"/>
      <c r="AS548" s="151"/>
      <c r="AT548" s="151"/>
      <c r="AU548" s="151"/>
      <c r="AV548" s="151"/>
      <c r="AW548" s="151"/>
      <c r="AX548" s="151"/>
      <c r="AY548" s="151"/>
      <c r="AZ548" s="151"/>
      <c r="BA548" s="151"/>
      <c r="BB548" s="151"/>
      <c r="BC548" s="151"/>
      <c r="BD548" s="151"/>
      <c r="BE548" s="151"/>
      <c r="BF548" s="151"/>
      <c r="BG548" s="151"/>
      <c r="BH548" s="151"/>
      <c r="BI548" s="151"/>
      <c r="BJ548" s="151"/>
      <c r="BK548" s="151"/>
      <c r="BL548" s="151"/>
      <c r="BM548" s="151"/>
      <c r="BN548" s="151"/>
      <c r="BO548" s="151"/>
      <c r="BP548" s="151"/>
      <c r="BQ548" s="151"/>
      <c r="BR548" s="151"/>
      <c r="BS548" s="151"/>
      <c r="BT548" s="151"/>
      <c r="BU548" s="151"/>
      <c r="BV548" s="151"/>
      <c r="BW548" s="151"/>
      <c r="BX548" s="151"/>
      <c r="BY548" s="151"/>
      <c r="BZ548" s="151"/>
      <c r="CA548" s="151"/>
      <c r="CB548" s="151"/>
      <c r="CC548" s="151"/>
      <c r="CD548" s="151"/>
      <c r="CE548" s="151"/>
      <c r="CF548" s="151"/>
      <c r="CG548" s="151"/>
      <c r="CH548" s="151"/>
      <c r="CI548" s="151"/>
    </row>
    <row r="549" spans="1:87" s="4" customFormat="1" ht="13.5" hidden="1" customHeight="1" outlineLevel="1" x14ac:dyDescent="0.2">
      <c r="A549" s="17"/>
      <c r="C549" s="10" t="s">
        <v>340</v>
      </c>
      <c r="D549" s="49"/>
      <c r="E549" s="49"/>
      <c r="F549" s="49">
        <v>600</v>
      </c>
      <c r="G549" s="49" t="s">
        <v>25</v>
      </c>
      <c r="H549" s="49"/>
      <c r="I549" s="9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51"/>
      <c r="W549" s="151"/>
      <c r="X549" s="151"/>
      <c r="Y549" s="151"/>
      <c r="Z549" s="151"/>
      <c r="AA549" s="151"/>
      <c r="AB549" s="151"/>
      <c r="AC549" s="151"/>
      <c r="AD549" s="151"/>
      <c r="AE549" s="151"/>
      <c r="AF549" s="151"/>
      <c r="AG549" s="151"/>
      <c r="AH549" s="151"/>
      <c r="AI549" s="151"/>
      <c r="AJ549" s="151"/>
      <c r="AK549" s="151"/>
      <c r="AL549" s="151"/>
      <c r="AM549" s="151"/>
      <c r="AN549" s="151"/>
      <c r="AO549" s="151"/>
      <c r="AP549" s="151"/>
      <c r="AQ549" s="151"/>
      <c r="AR549" s="151"/>
      <c r="AS549" s="151"/>
      <c r="AT549" s="151"/>
      <c r="AU549" s="151"/>
      <c r="AV549" s="151"/>
      <c r="AW549" s="151"/>
      <c r="AX549" s="151"/>
      <c r="AY549" s="151"/>
      <c r="AZ549" s="151"/>
      <c r="BA549" s="151"/>
      <c r="BB549" s="151"/>
      <c r="BC549" s="151"/>
      <c r="BD549" s="151"/>
      <c r="BE549" s="151"/>
      <c r="BF549" s="151"/>
      <c r="BG549" s="151"/>
      <c r="BH549" s="151"/>
      <c r="BI549" s="151"/>
      <c r="BJ549" s="151"/>
      <c r="BK549" s="151"/>
      <c r="BL549" s="151"/>
      <c r="BM549" s="151"/>
      <c r="BN549" s="151"/>
      <c r="BO549" s="151"/>
      <c r="BP549" s="151"/>
      <c r="BQ549" s="151"/>
      <c r="BR549" s="151"/>
      <c r="BS549" s="151"/>
      <c r="BT549" s="151"/>
      <c r="BU549" s="151"/>
      <c r="BV549" s="151"/>
      <c r="BW549" s="151"/>
      <c r="BX549" s="151"/>
      <c r="BY549" s="151"/>
      <c r="BZ549" s="151"/>
      <c r="CA549" s="151"/>
      <c r="CB549" s="151"/>
      <c r="CC549" s="151"/>
      <c r="CD549" s="151"/>
      <c r="CE549" s="151"/>
      <c r="CF549" s="151"/>
      <c r="CG549" s="151"/>
      <c r="CH549" s="151"/>
      <c r="CI549" s="151"/>
    </row>
    <row r="550" spans="1:87" s="4" customFormat="1" ht="13.5" hidden="1" customHeight="1" outlineLevel="1" x14ac:dyDescent="0.2">
      <c r="A550" s="17"/>
      <c r="C550" s="10" t="s">
        <v>341</v>
      </c>
      <c r="D550" s="49"/>
      <c r="E550" s="49"/>
      <c r="F550" s="49">
        <v>600</v>
      </c>
      <c r="G550" s="49" t="s">
        <v>25</v>
      </c>
      <c r="H550" s="49"/>
      <c r="I550" s="9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51"/>
      <c r="W550" s="151"/>
      <c r="X550" s="151"/>
      <c r="Y550" s="151"/>
      <c r="Z550" s="151"/>
      <c r="AA550" s="151"/>
      <c r="AB550" s="151"/>
      <c r="AC550" s="151"/>
      <c r="AD550" s="151"/>
      <c r="AE550" s="151"/>
      <c r="AF550" s="151"/>
      <c r="AG550" s="151"/>
      <c r="AH550" s="151"/>
      <c r="AI550" s="151"/>
      <c r="AJ550" s="151"/>
      <c r="AK550" s="151"/>
      <c r="AL550" s="151"/>
      <c r="AM550" s="151"/>
      <c r="AN550" s="151"/>
      <c r="AO550" s="151"/>
      <c r="AP550" s="151"/>
      <c r="AQ550" s="151"/>
      <c r="AR550" s="151"/>
      <c r="AS550" s="151"/>
      <c r="AT550" s="151"/>
      <c r="AU550" s="151"/>
      <c r="AV550" s="151"/>
      <c r="AW550" s="151"/>
      <c r="AX550" s="151"/>
      <c r="AY550" s="151"/>
      <c r="AZ550" s="151"/>
      <c r="BA550" s="151"/>
      <c r="BB550" s="151"/>
      <c r="BC550" s="151"/>
      <c r="BD550" s="151"/>
      <c r="BE550" s="151"/>
      <c r="BF550" s="151"/>
      <c r="BG550" s="151"/>
      <c r="BH550" s="151"/>
      <c r="BI550" s="151"/>
      <c r="BJ550" s="151"/>
      <c r="BK550" s="151"/>
      <c r="BL550" s="151"/>
      <c r="BM550" s="151"/>
      <c r="BN550" s="151"/>
      <c r="BO550" s="151"/>
      <c r="BP550" s="151"/>
      <c r="BQ550" s="151"/>
      <c r="BR550" s="151"/>
      <c r="BS550" s="151"/>
      <c r="BT550" s="151"/>
      <c r="BU550" s="151"/>
      <c r="BV550" s="151"/>
      <c r="BW550" s="151"/>
      <c r="BX550" s="151"/>
      <c r="BY550" s="151"/>
      <c r="BZ550" s="151"/>
      <c r="CA550" s="151"/>
      <c r="CB550" s="151"/>
      <c r="CC550" s="151"/>
      <c r="CD550" s="151"/>
      <c r="CE550" s="151"/>
      <c r="CF550" s="151"/>
      <c r="CG550" s="151"/>
      <c r="CH550" s="151"/>
      <c r="CI550" s="151"/>
    </row>
    <row r="551" spans="1:87" s="4" customFormat="1" ht="13.5" hidden="1" customHeight="1" outlineLevel="1" x14ac:dyDescent="0.2">
      <c r="A551" s="17"/>
      <c r="C551" s="10" t="s">
        <v>342</v>
      </c>
      <c r="D551" s="49"/>
      <c r="E551" s="49"/>
      <c r="F551" s="49">
        <v>552</v>
      </c>
      <c r="G551" s="49" t="s">
        <v>25</v>
      </c>
      <c r="H551" s="49"/>
      <c r="I551" s="9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51"/>
      <c r="W551" s="151"/>
      <c r="X551" s="151"/>
      <c r="Y551" s="151"/>
      <c r="Z551" s="151"/>
      <c r="AA551" s="151"/>
      <c r="AB551" s="151"/>
      <c r="AC551" s="151"/>
      <c r="AD551" s="151"/>
      <c r="AE551" s="151"/>
      <c r="AF551" s="151"/>
      <c r="AG551" s="151"/>
      <c r="AH551" s="151"/>
      <c r="AI551" s="151"/>
      <c r="AJ551" s="151"/>
      <c r="AK551" s="151"/>
      <c r="AL551" s="151"/>
      <c r="AM551" s="151"/>
      <c r="AN551" s="151"/>
      <c r="AO551" s="151"/>
      <c r="AP551" s="151"/>
      <c r="AQ551" s="151"/>
      <c r="AR551" s="151"/>
      <c r="AS551" s="151"/>
      <c r="AT551" s="151"/>
      <c r="AU551" s="151"/>
      <c r="AV551" s="151"/>
      <c r="AW551" s="151"/>
      <c r="AX551" s="151"/>
      <c r="AY551" s="151"/>
      <c r="AZ551" s="151"/>
      <c r="BA551" s="151"/>
      <c r="BB551" s="151"/>
      <c r="BC551" s="151"/>
      <c r="BD551" s="151"/>
      <c r="BE551" s="151"/>
      <c r="BF551" s="151"/>
      <c r="BG551" s="151"/>
      <c r="BH551" s="151"/>
      <c r="BI551" s="151"/>
      <c r="BJ551" s="151"/>
      <c r="BK551" s="151"/>
      <c r="BL551" s="151"/>
      <c r="BM551" s="151"/>
      <c r="BN551" s="151"/>
      <c r="BO551" s="151"/>
      <c r="BP551" s="151"/>
      <c r="BQ551" s="151"/>
      <c r="BR551" s="151"/>
      <c r="BS551" s="151"/>
      <c r="BT551" s="151"/>
      <c r="BU551" s="151"/>
      <c r="BV551" s="151"/>
      <c r="BW551" s="151"/>
      <c r="BX551" s="151"/>
      <c r="BY551" s="151"/>
      <c r="BZ551" s="151"/>
      <c r="CA551" s="151"/>
      <c r="CB551" s="151"/>
      <c r="CC551" s="151"/>
      <c r="CD551" s="151"/>
      <c r="CE551" s="151"/>
      <c r="CF551" s="151"/>
      <c r="CG551" s="151"/>
      <c r="CH551" s="151"/>
      <c r="CI551" s="151"/>
    </row>
    <row r="552" spans="1:87" s="4" customFormat="1" ht="13.5" hidden="1" customHeight="1" outlineLevel="1" x14ac:dyDescent="0.2">
      <c r="A552" s="17"/>
      <c r="C552" s="10" t="s">
        <v>343</v>
      </c>
      <c r="D552" s="49"/>
      <c r="E552" s="49"/>
      <c r="F552" s="49">
        <v>552</v>
      </c>
      <c r="G552" s="49" t="s">
        <v>25</v>
      </c>
      <c r="H552" s="49"/>
      <c r="I552" s="9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51"/>
      <c r="W552" s="151"/>
      <c r="X552" s="151"/>
      <c r="Y552" s="151"/>
      <c r="Z552" s="151"/>
      <c r="AA552" s="151"/>
      <c r="AB552" s="151"/>
      <c r="AC552" s="151"/>
      <c r="AD552" s="151"/>
      <c r="AE552" s="151"/>
      <c r="AF552" s="151"/>
      <c r="AG552" s="151"/>
      <c r="AH552" s="151"/>
      <c r="AI552" s="151"/>
      <c r="AJ552" s="151"/>
      <c r="AK552" s="151"/>
      <c r="AL552" s="151"/>
      <c r="AM552" s="151"/>
      <c r="AN552" s="151"/>
      <c r="AO552" s="151"/>
      <c r="AP552" s="151"/>
      <c r="AQ552" s="151"/>
      <c r="AR552" s="151"/>
      <c r="AS552" s="151"/>
      <c r="AT552" s="151"/>
      <c r="AU552" s="151"/>
      <c r="AV552" s="151"/>
      <c r="AW552" s="151"/>
      <c r="AX552" s="151"/>
      <c r="AY552" s="151"/>
      <c r="AZ552" s="151"/>
      <c r="BA552" s="151"/>
      <c r="BB552" s="151"/>
      <c r="BC552" s="151"/>
      <c r="BD552" s="151"/>
      <c r="BE552" s="151"/>
      <c r="BF552" s="151"/>
      <c r="BG552" s="151"/>
      <c r="BH552" s="151"/>
      <c r="BI552" s="151"/>
      <c r="BJ552" s="151"/>
      <c r="BK552" s="151"/>
      <c r="BL552" s="151"/>
      <c r="BM552" s="151"/>
      <c r="BN552" s="151"/>
      <c r="BO552" s="151"/>
      <c r="BP552" s="151"/>
      <c r="BQ552" s="151"/>
      <c r="BR552" s="151"/>
      <c r="BS552" s="151"/>
      <c r="BT552" s="151"/>
      <c r="BU552" s="151"/>
      <c r="BV552" s="151"/>
      <c r="BW552" s="151"/>
      <c r="BX552" s="151"/>
      <c r="BY552" s="151"/>
      <c r="BZ552" s="151"/>
      <c r="CA552" s="151"/>
      <c r="CB552" s="151"/>
      <c r="CC552" s="151"/>
      <c r="CD552" s="151"/>
      <c r="CE552" s="151"/>
      <c r="CF552" s="151"/>
      <c r="CG552" s="151"/>
      <c r="CH552" s="151"/>
      <c r="CI552" s="151"/>
    </row>
    <row r="553" spans="1:87" s="4" customFormat="1" ht="13.5" hidden="1" customHeight="1" outlineLevel="1" x14ac:dyDescent="0.2">
      <c r="A553" s="17"/>
      <c r="C553" s="10" t="s">
        <v>344</v>
      </c>
      <c r="D553" s="49"/>
      <c r="E553" s="49"/>
      <c r="F553" s="49">
        <v>552</v>
      </c>
      <c r="G553" s="49" t="s">
        <v>25</v>
      </c>
      <c r="H553" s="49"/>
      <c r="I553" s="9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51"/>
      <c r="W553" s="151"/>
      <c r="X553" s="151"/>
      <c r="Y553" s="151"/>
      <c r="Z553" s="151"/>
      <c r="AA553" s="151"/>
      <c r="AB553" s="151"/>
      <c r="AC553" s="151"/>
      <c r="AD553" s="151"/>
      <c r="AE553" s="151"/>
      <c r="AF553" s="151"/>
      <c r="AG553" s="151"/>
      <c r="AH553" s="151"/>
      <c r="AI553" s="151"/>
      <c r="AJ553" s="151"/>
      <c r="AK553" s="151"/>
      <c r="AL553" s="151"/>
      <c r="AM553" s="151"/>
      <c r="AN553" s="151"/>
      <c r="AO553" s="151"/>
      <c r="AP553" s="151"/>
      <c r="AQ553" s="151"/>
      <c r="AR553" s="151"/>
      <c r="AS553" s="151"/>
      <c r="AT553" s="151"/>
      <c r="AU553" s="151"/>
      <c r="AV553" s="151"/>
      <c r="AW553" s="151"/>
      <c r="AX553" s="151"/>
      <c r="AY553" s="151"/>
      <c r="AZ553" s="151"/>
      <c r="BA553" s="151"/>
      <c r="BB553" s="151"/>
      <c r="BC553" s="151"/>
      <c r="BD553" s="151"/>
      <c r="BE553" s="151"/>
      <c r="BF553" s="151"/>
      <c r="BG553" s="151"/>
      <c r="BH553" s="151"/>
      <c r="BI553" s="151"/>
      <c r="BJ553" s="151"/>
      <c r="BK553" s="151"/>
      <c r="BL553" s="151"/>
      <c r="BM553" s="151"/>
      <c r="BN553" s="151"/>
      <c r="BO553" s="151"/>
      <c r="BP553" s="151"/>
      <c r="BQ553" s="151"/>
      <c r="BR553" s="151"/>
      <c r="BS553" s="151"/>
      <c r="BT553" s="151"/>
      <c r="BU553" s="151"/>
      <c r="BV553" s="151"/>
      <c r="BW553" s="151"/>
      <c r="BX553" s="151"/>
      <c r="BY553" s="151"/>
      <c r="BZ553" s="151"/>
      <c r="CA553" s="151"/>
      <c r="CB553" s="151"/>
      <c r="CC553" s="151"/>
      <c r="CD553" s="151"/>
      <c r="CE553" s="151"/>
      <c r="CF553" s="151"/>
      <c r="CG553" s="151"/>
      <c r="CH553" s="151"/>
      <c r="CI553" s="151"/>
    </row>
    <row r="554" spans="1:87" s="4" customFormat="1" ht="13.5" hidden="1" customHeight="1" outlineLevel="1" x14ac:dyDescent="0.2">
      <c r="A554" s="17"/>
      <c r="C554" s="10" t="s">
        <v>345</v>
      </c>
      <c r="D554" s="49"/>
      <c r="E554" s="49"/>
      <c r="F554" s="49">
        <v>589</v>
      </c>
      <c r="G554" s="49" t="s">
        <v>25</v>
      </c>
      <c r="H554" s="49"/>
      <c r="I554" s="9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51"/>
      <c r="W554" s="151"/>
      <c r="X554" s="151"/>
      <c r="Y554" s="151"/>
      <c r="Z554" s="151"/>
      <c r="AA554" s="151"/>
      <c r="AB554" s="151"/>
      <c r="AC554" s="151"/>
      <c r="AD554" s="151"/>
      <c r="AE554" s="151"/>
      <c r="AF554" s="151"/>
      <c r="AG554" s="151"/>
      <c r="AH554" s="151"/>
      <c r="AI554" s="151"/>
      <c r="AJ554" s="151"/>
      <c r="AK554" s="151"/>
      <c r="AL554" s="151"/>
      <c r="AM554" s="151"/>
      <c r="AN554" s="151"/>
      <c r="AO554" s="151"/>
      <c r="AP554" s="151"/>
      <c r="AQ554" s="151"/>
      <c r="AR554" s="151"/>
      <c r="AS554" s="151"/>
      <c r="AT554" s="151"/>
      <c r="AU554" s="151"/>
      <c r="AV554" s="151"/>
      <c r="AW554" s="151"/>
      <c r="AX554" s="151"/>
      <c r="AY554" s="151"/>
      <c r="AZ554" s="151"/>
      <c r="BA554" s="151"/>
      <c r="BB554" s="151"/>
      <c r="BC554" s="151"/>
      <c r="BD554" s="151"/>
      <c r="BE554" s="151"/>
      <c r="BF554" s="151"/>
      <c r="BG554" s="151"/>
      <c r="BH554" s="151"/>
      <c r="BI554" s="151"/>
      <c r="BJ554" s="151"/>
      <c r="BK554" s="151"/>
      <c r="BL554" s="151"/>
      <c r="BM554" s="151"/>
      <c r="BN554" s="151"/>
      <c r="BO554" s="151"/>
      <c r="BP554" s="151"/>
      <c r="BQ554" s="151"/>
      <c r="BR554" s="151"/>
      <c r="BS554" s="151"/>
      <c r="BT554" s="151"/>
      <c r="BU554" s="151"/>
      <c r="BV554" s="151"/>
      <c r="BW554" s="151"/>
      <c r="BX554" s="151"/>
      <c r="BY554" s="151"/>
      <c r="BZ554" s="151"/>
      <c r="CA554" s="151"/>
      <c r="CB554" s="151"/>
      <c r="CC554" s="151"/>
      <c r="CD554" s="151"/>
      <c r="CE554" s="151"/>
      <c r="CF554" s="151"/>
      <c r="CG554" s="151"/>
      <c r="CH554" s="151"/>
      <c r="CI554" s="151"/>
    </row>
    <row r="555" spans="1:87" s="4" customFormat="1" ht="13.5" hidden="1" customHeight="1" outlineLevel="1" x14ac:dyDescent="0.2">
      <c r="A555" s="17"/>
      <c r="C555" s="10" t="s">
        <v>346</v>
      </c>
      <c r="D555" s="49"/>
      <c r="E555" s="49"/>
      <c r="F555" s="49">
        <v>589</v>
      </c>
      <c r="G555" s="49" t="s">
        <v>25</v>
      </c>
      <c r="H555" s="49"/>
      <c r="I555" s="9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51"/>
      <c r="W555" s="151"/>
      <c r="X555" s="151"/>
      <c r="Y555" s="151"/>
      <c r="Z555" s="151"/>
      <c r="AA555" s="151"/>
      <c r="AB555" s="151"/>
      <c r="AC555" s="151"/>
      <c r="AD555" s="151"/>
      <c r="AE555" s="151"/>
      <c r="AF555" s="151"/>
      <c r="AG555" s="151"/>
      <c r="AH555" s="151"/>
      <c r="AI555" s="151"/>
      <c r="AJ555" s="151"/>
      <c r="AK555" s="151"/>
      <c r="AL555" s="151"/>
      <c r="AM555" s="151"/>
      <c r="AN555" s="151"/>
      <c r="AO555" s="151"/>
      <c r="AP555" s="151"/>
      <c r="AQ555" s="151"/>
      <c r="AR555" s="151"/>
      <c r="AS555" s="151"/>
      <c r="AT555" s="151"/>
      <c r="AU555" s="151"/>
      <c r="AV555" s="151"/>
      <c r="AW555" s="151"/>
      <c r="AX555" s="151"/>
      <c r="AY555" s="151"/>
      <c r="AZ555" s="151"/>
      <c r="BA555" s="151"/>
      <c r="BB555" s="151"/>
      <c r="BC555" s="151"/>
      <c r="BD555" s="151"/>
      <c r="BE555" s="151"/>
      <c r="BF555" s="151"/>
      <c r="BG555" s="151"/>
      <c r="BH555" s="151"/>
      <c r="BI555" s="151"/>
      <c r="BJ555" s="151"/>
      <c r="BK555" s="151"/>
      <c r="BL555" s="151"/>
      <c r="BM555" s="151"/>
      <c r="BN555" s="151"/>
      <c r="BO555" s="151"/>
      <c r="BP555" s="151"/>
      <c r="BQ555" s="151"/>
      <c r="BR555" s="151"/>
      <c r="BS555" s="151"/>
      <c r="BT555" s="151"/>
      <c r="BU555" s="151"/>
      <c r="BV555" s="151"/>
      <c r="BW555" s="151"/>
      <c r="BX555" s="151"/>
      <c r="BY555" s="151"/>
      <c r="BZ555" s="151"/>
      <c r="CA555" s="151"/>
      <c r="CB555" s="151"/>
      <c r="CC555" s="151"/>
      <c r="CD555" s="151"/>
      <c r="CE555" s="151"/>
      <c r="CF555" s="151"/>
      <c r="CG555" s="151"/>
      <c r="CH555" s="151"/>
      <c r="CI555" s="151"/>
    </row>
    <row r="556" spans="1:87" s="4" customFormat="1" ht="13.5" hidden="1" customHeight="1" outlineLevel="1" x14ac:dyDescent="0.2">
      <c r="A556" s="17"/>
      <c r="C556" s="10" t="s">
        <v>347</v>
      </c>
      <c r="D556" s="49"/>
      <c r="E556" s="49"/>
      <c r="F556" s="49">
        <v>1.3</v>
      </c>
      <c r="G556" s="49" t="s">
        <v>25</v>
      </c>
      <c r="H556" s="49"/>
      <c r="I556" s="9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51"/>
      <c r="W556" s="151"/>
      <c r="X556" s="151"/>
      <c r="Y556" s="151"/>
      <c r="Z556" s="151"/>
      <c r="AA556" s="151"/>
      <c r="AB556" s="151"/>
      <c r="AC556" s="151"/>
      <c r="AD556" s="151"/>
      <c r="AE556" s="151"/>
      <c r="AF556" s="151"/>
      <c r="AG556" s="151"/>
      <c r="AH556" s="151"/>
      <c r="AI556" s="151"/>
      <c r="AJ556" s="151"/>
      <c r="AK556" s="151"/>
      <c r="AL556" s="151"/>
      <c r="AM556" s="151"/>
      <c r="AN556" s="151"/>
      <c r="AO556" s="151"/>
      <c r="AP556" s="151"/>
      <c r="AQ556" s="151"/>
      <c r="AR556" s="151"/>
      <c r="AS556" s="151"/>
      <c r="AT556" s="151"/>
      <c r="AU556" s="151"/>
      <c r="AV556" s="151"/>
      <c r="AW556" s="151"/>
      <c r="AX556" s="151"/>
      <c r="AY556" s="151"/>
      <c r="AZ556" s="151"/>
      <c r="BA556" s="151"/>
      <c r="BB556" s="151"/>
      <c r="BC556" s="151"/>
      <c r="BD556" s="151"/>
      <c r="BE556" s="151"/>
      <c r="BF556" s="151"/>
      <c r="BG556" s="151"/>
      <c r="BH556" s="151"/>
      <c r="BI556" s="151"/>
      <c r="BJ556" s="151"/>
      <c r="BK556" s="151"/>
      <c r="BL556" s="151"/>
      <c r="BM556" s="151"/>
      <c r="BN556" s="151"/>
      <c r="BO556" s="151"/>
      <c r="BP556" s="151"/>
      <c r="BQ556" s="151"/>
      <c r="BR556" s="151"/>
      <c r="BS556" s="151"/>
      <c r="BT556" s="151"/>
      <c r="BU556" s="151"/>
      <c r="BV556" s="151"/>
      <c r="BW556" s="151"/>
      <c r="BX556" s="151"/>
      <c r="BY556" s="151"/>
      <c r="BZ556" s="151"/>
      <c r="CA556" s="151"/>
      <c r="CB556" s="151"/>
      <c r="CC556" s="151"/>
      <c r="CD556" s="151"/>
      <c r="CE556" s="151"/>
      <c r="CF556" s="151"/>
      <c r="CG556" s="151"/>
      <c r="CH556" s="151"/>
      <c r="CI556" s="151"/>
    </row>
    <row r="557" spans="1:87" s="4" customFormat="1" ht="13.5" hidden="1" customHeight="1" outlineLevel="1" x14ac:dyDescent="0.2">
      <c r="A557" s="17"/>
      <c r="C557" s="10" t="s">
        <v>348</v>
      </c>
      <c r="D557" s="49"/>
      <c r="E557" s="49"/>
      <c r="F557" s="49">
        <v>1.3</v>
      </c>
      <c r="G557" s="49" t="s">
        <v>25</v>
      </c>
      <c r="H557" s="49"/>
      <c r="I557" s="9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51"/>
      <c r="W557" s="151"/>
      <c r="X557" s="151"/>
      <c r="Y557" s="151"/>
      <c r="Z557" s="151"/>
      <c r="AA557" s="151"/>
      <c r="AB557" s="151"/>
      <c r="AC557" s="151"/>
      <c r="AD557" s="151"/>
      <c r="AE557" s="151"/>
      <c r="AF557" s="151"/>
      <c r="AG557" s="151"/>
      <c r="AH557" s="151"/>
      <c r="AI557" s="151"/>
      <c r="AJ557" s="151"/>
      <c r="AK557" s="151"/>
      <c r="AL557" s="151"/>
      <c r="AM557" s="151"/>
      <c r="AN557" s="151"/>
      <c r="AO557" s="151"/>
      <c r="AP557" s="151"/>
      <c r="AQ557" s="151"/>
      <c r="AR557" s="151"/>
      <c r="AS557" s="151"/>
      <c r="AT557" s="151"/>
      <c r="AU557" s="151"/>
      <c r="AV557" s="151"/>
      <c r="AW557" s="151"/>
      <c r="AX557" s="151"/>
      <c r="AY557" s="151"/>
      <c r="AZ557" s="151"/>
      <c r="BA557" s="151"/>
      <c r="BB557" s="151"/>
      <c r="BC557" s="151"/>
      <c r="BD557" s="151"/>
      <c r="BE557" s="151"/>
      <c r="BF557" s="151"/>
      <c r="BG557" s="151"/>
      <c r="BH557" s="151"/>
      <c r="BI557" s="151"/>
      <c r="BJ557" s="151"/>
      <c r="BK557" s="151"/>
      <c r="BL557" s="151"/>
      <c r="BM557" s="151"/>
      <c r="BN557" s="151"/>
      <c r="BO557" s="151"/>
      <c r="BP557" s="151"/>
      <c r="BQ557" s="151"/>
      <c r="BR557" s="151"/>
      <c r="BS557" s="151"/>
      <c r="BT557" s="151"/>
      <c r="BU557" s="151"/>
      <c r="BV557" s="151"/>
      <c r="BW557" s="151"/>
      <c r="BX557" s="151"/>
      <c r="BY557" s="151"/>
      <c r="BZ557" s="151"/>
      <c r="CA557" s="151"/>
      <c r="CB557" s="151"/>
      <c r="CC557" s="151"/>
      <c r="CD557" s="151"/>
      <c r="CE557" s="151"/>
      <c r="CF557" s="151"/>
      <c r="CG557" s="151"/>
      <c r="CH557" s="151"/>
      <c r="CI557" s="151"/>
    </row>
    <row r="558" spans="1:87" s="4" customFormat="1" ht="13.5" hidden="1" customHeight="1" outlineLevel="1" x14ac:dyDescent="0.2">
      <c r="A558" s="17"/>
      <c r="C558" s="10" t="s">
        <v>349</v>
      </c>
      <c r="D558" s="49"/>
      <c r="E558" s="49"/>
      <c r="F558" s="49">
        <v>4000</v>
      </c>
      <c r="G558" s="49" t="s">
        <v>25</v>
      </c>
      <c r="H558" s="49"/>
      <c r="I558" s="9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51"/>
      <c r="W558" s="151"/>
      <c r="X558" s="151"/>
      <c r="Y558" s="151"/>
      <c r="Z558" s="151"/>
      <c r="AA558" s="151"/>
      <c r="AB558" s="151"/>
      <c r="AC558" s="151"/>
      <c r="AD558" s="151"/>
      <c r="AE558" s="151"/>
      <c r="AF558" s="151"/>
      <c r="AG558" s="151"/>
      <c r="AH558" s="151"/>
      <c r="AI558" s="151"/>
      <c r="AJ558" s="151"/>
      <c r="AK558" s="151"/>
      <c r="AL558" s="151"/>
      <c r="AM558" s="151"/>
      <c r="AN558" s="151"/>
      <c r="AO558" s="151"/>
      <c r="AP558" s="151"/>
      <c r="AQ558" s="151"/>
      <c r="AR558" s="151"/>
      <c r="AS558" s="151"/>
      <c r="AT558" s="151"/>
      <c r="AU558" s="151"/>
      <c r="AV558" s="151"/>
      <c r="AW558" s="151"/>
      <c r="AX558" s="151"/>
      <c r="AY558" s="151"/>
      <c r="AZ558" s="151"/>
      <c r="BA558" s="151"/>
      <c r="BB558" s="151"/>
      <c r="BC558" s="151"/>
      <c r="BD558" s="151"/>
      <c r="BE558" s="151"/>
      <c r="BF558" s="151"/>
      <c r="BG558" s="151"/>
      <c r="BH558" s="151"/>
      <c r="BI558" s="151"/>
      <c r="BJ558" s="151"/>
      <c r="BK558" s="151"/>
      <c r="BL558" s="151"/>
      <c r="BM558" s="151"/>
      <c r="BN558" s="151"/>
      <c r="BO558" s="151"/>
      <c r="BP558" s="151"/>
      <c r="BQ558" s="151"/>
      <c r="BR558" s="151"/>
      <c r="BS558" s="151"/>
      <c r="BT558" s="151"/>
      <c r="BU558" s="151"/>
      <c r="BV558" s="151"/>
      <c r="BW558" s="151"/>
      <c r="BX558" s="151"/>
      <c r="BY558" s="151"/>
      <c r="BZ558" s="151"/>
      <c r="CA558" s="151"/>
      <c r="CB558" s="151"/>
      <c r="CC558" s="151"/>
      <c r="CD558" s="151"/>
      <c r="CE558" s="151"/>
      <c r="CF558" s="151"/>
      <c r="CG558" s="151"/>
      <c r="CH558" s="151"/>
      <c r="CI558" s="151"/>
    </row>
    <row r="559" spans="1:87" s="4" customFormat="1" ht="13.5" hidden="1" customHeight="1" outlineLevel="1" x14ac:dyDescent="0.2">
      <c r="A559" s="17"/>
      <c r="C559" s="10" t="s">
        <v>350</v>
      </c>
      <c r="D559" s="49"/>
      <c r="E559" s="49"/>
      <c r="F559" s="49">
        <v>4000</v>
      </c>
      <c r="G559" s="49" t="s">
        <v>25</v>
      </c>
      <c r="H559" s="49"/>
      <c r="I559" s="9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51"/>
      <c r="W559" s="151"/>
      <c r="X559" s="151"/>
      <c r="Y559" s="151"/>
      <c r="Z559" s="151"/>
      <c r="AA559" s="151"/>
      <c r="AB559" s="151"/>
      <c r="AC559" s="151"/>
      <c r="AD559" s="151"/>
      <c r="AE559" s="151"/>
      <c r="AF559" s="151"/>
      <c r="AG559" s="151"/>
      <c r="AH559" s="151"/>
      <c r="AI559" s="151"/>
      <c r="AJ559" s="151"/>
      <c r="AK559" s="151"/>
      <c r="AL559" s="151"/>
      <c r="AM559" s="151"/>
      <c r="AN559" s="151"/>
      <c r="AO559" s="151"/>
      <c r="AP559" s="151"/>
      <c r="AQ559" s="151"/>
      <c r="AR559" s="151"/>
      <c r="AS559" s="151"/>
      <c r="AT559" s="151"/>
      <c r="AU559" s="151"/>
      <c r="AV559" s="151"/>
      <c r="AW559" s="151"/>
      <c r="AX559" s="151"/>
      <c r="AY559" s="151"/>
      <c r="AZ559" s="151"/>
      <c r="BA559" s="151"/>
      <c r="BB559" s="151"/>
      <c r="BC559" s="151"/>
      <c r="BD559" s="151"/>
      <c r="BE559" s="151"/>
      <c r="BF559" s="151"/>
      <c r="BG559" s="151"/>
      <c r="BH559" s="151"/>
      <c r="BI559" s="151"/>
      <c r="BJ559" s="151"/>
      <c r="BK559" s="151"/>
      <c r="BL559" s="151"/>
      <c r="BM559" s="151"/>
      <c r="BN559" s="151"/>
      <c r="BO559" s="151"/>
      <c r="BP559" s="151"/>
      <c r="BQ559" s="151"/>
      <c r="BR559" s="151"/>
      <c r="BS559" s="151"/>
      <c r="BT559" s="151"/>
      <c r="BU559" s="151"/>
      <c r="BV559" s="151"/>
      <c r="BW559" s="151"/>
      <c r="BX559" s="151"/>
      <c r="BY559" s="151"/>
      <c r="BZ559" s="151"/>
      <c r="CA559" s="151"/>
      <c r="CB559" s="151"/>
      <c r="CC559" s="151"/>
      <c r="CD559" s="151"/>
      <c r="CE559" s="151"/>
      <c r="CF559" s="151"/>
      <c r="CG559" s="151"/>
      <c r="CH559" s="151"/>
      <c r="CI559" s="151"/>
    </row>
    <row r="560" spans="1:87" s="4" customFormat="1" ht="13.5" hidden="1" customHeight="1" outlineLevel="1" x14ac:dyDescent="0.2">
      <c r="A560" s="17"/>
      <c r="C560" s="10" t="s">
        <v>351</v>
      </c>
      <c r="D560" s="49"/>
      <c r="E560" s="49"/>
      <c r="F560" s="49">
        <v>22</v>
      </c>
      <c r="G560" s="49" t="s">
        <v>25</v>
      </c>
      <c r="H560" s="49"/>
      <c r="I560" s="9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51"/>
      <c r="W560" s="151"/>
      <c r="X560" s="151"/>
      <c r="Y560" s="151"/>
      <c r="Z560" s="151"/>
      <c r="AA560" s="151"/>
      <c r="AB560" s="151"/>
      <c r="AC560" s="151"/>
      <c r="AD560" s="151"/>
      <c r="AE560" s="151"/>
      <c r="AF560" s="151"/>
      <c r="AG560" s="151"/>
      <c r="AH560" s="151"/>
      <c r="AI560" s="151"/>
      <c r="AJ560" s="151"/>
      <c r="AK560" s="151"/>
      <c r="AL560" s="151"/>
      <c r="AM560" s="151"/>
      <c r="AN560" s="151"/>
      <c r="AO560" s="151"/>
      <c r="AP560" s="151"/>
      <c r="AQ560" s="151"/>
      <c r="AR560" s="151"/>
      <c r="AS560" s="151"/>
      <c r="AT560" s="151"/>
      <c r="AU560" s="151"/>
      <c r="AV560" s="151"/>
      <c r="AW560" s="151"/>
      <c r="AX560" s="151"/>
      <c r="AY560" s="151"/>
      <c r="AZ560" s="151"/>
      <c r="BA560" s="151"/>
      <c r="BB560" s="151"/>
      <c r="BC560" s="151"/>
      <c r="BD560" s="151"/>
      <c r="BE560" s="151"/>
      <c r="BF560" s="151"/>
      <c r="BG560" s="151"/>
      <c r="BH560" s="151"/>
      <c r="BI560" s="151"/>
      <c r="BJ560" s="151"/>
      <c r="BK560" s="151"/>
      <c r="BL560" s="151"/>
      <c r="BM560" s="151"/>
      <c r="BN560" s="151"/>
      <c r="BO560" s="151"/>
      <c r="BP560" s="151"/>
      <c r="BQ560" s="151"/>
      <c r="BR560" s="151"/>
      <c r="BS560" s="151"/>
      <c r="BT560" s="151"/>
      <c r="BU560" s="151"/>
      <c r="BV560" s="151"/>
      <c r="BW560" s="151"/>
      <c r="BX560" s="151"/>
      <c r="BY560" s="151"/>
      <c r="BZ560" s="151"/>
      <c r="CA560" s="151"/>
      <c r="CB560" s="151"/>
      <c r="CC560" s="151"/>
      <c r="CD560" s="151"/>
      <c r="CE560" s="151"/>
      <c r="CF560" s="151"/>
      <c r="CG560" s="151"/>
      <c r="CH560" s="151"/>
      <c r="CI560" s="151"/>
    </row>
    <row r="561" spans="1:87" s="4" customFormat="1" ht="13.5" hidden="1" customHeight="1" outlineLevel="1" x14ac:dyDescent="0.2">
      <c r="A561" s="17"/>
      <c r="C561" s="10" t="s">
        <v>352</v>
      </c>
      <c r="D561" s="49"/>
      <c r="E561" s="49"/>
      <c r="F561" s="49">
        <v>617.9</v>
      </c>
      <c r="G561" s="49" t="s">
        <v>25</v>
      </c>
      <c r="H561" s="49"/>
      <c r="I561" s="9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51"/>
      <c r="W561" s="151"/>
      <c r="X561" s="151"/>
      <c r="Y561" s="151"/>
      <c r="Z561" s="151"/>
      <c r="AA561" s="151"/>
      <c r="AB561" s="151"/>
      <c r="AC561" s="151"/>
      <c r="AD561" s="151"/>
      <c r="AE561" s="151"/>
      <c r="AF561" s="151"/>
      <c r="AG561" s="151"/>
      <c r="AH561" s="151"/>
      <c r="AI561" s="151"/>
      <c r="AJ561" s="151"/>
      <c r="AK561" s="151"/>
      <c r="AL561" s="151"/>
      <c r="AM561" s="151"/>
      <c r="AN561" s="151"/>
      <c r="AO561" s="151"/>
      <c r="AP561" s="151"/>
      <c r="AQ561" s="151"/>
      <c r="AR561" s="151"/>
      <c r="AS561" s="151"/>
      <c r="AT561" s="151"/>
      <c r="AU561" s="151"/>
      <c r="AV561" s="151"/>
      <c r="AW561" s="151"/>
      <c r="AX561" s="151"/>
      <c r="AY561" s="151"/>
      <c r="AZ561" s="151"/>
      <c r="BA561" s="151"/>
      <c r="BB561" s="151"/>
      <c r="BC561" s="151"/>
      <c r="BD561" s="151"/>
      <c r="BE561" s="151"/>
      <c r="BF561" s="151"/>
      <c r="BG561" s="151"/>
      <c r="BH561" s="151"/>
      <c r="BI561" s="151"/>
      <c r="BJ561" s="151"/>
      <c r="BK561" s="151"/>
      <c r="BL561" s="151"/>
      <c r="BM561" s="151"/>
      <c r="BN561" s="151"/>
      <c r="BO561" s="151"/>
      <c r="BP561" s="151"/>
      <c r="BQ561" s="151"/>
      <c r="BR561" s="151"/>
      <c r="BS561" s="151"/>
      <c r="BT561" s="151"/>
      <c r="BU561" s="151"/>
      <c r="BV561" s="151"/>
      <c r="BW561" s="151"/>
      <c r="BX561" s="151"/>
      <c r="BY561" s="151"/>
      <c r="BZ561" s="151"/>
      <c r="CA561" s="151"/>
      <c r="CB561" s="151"/>
      <c r="CC561" s="151"/>
      <c r="CD561" s="151"/>
      <c r="CE561" s="151"/>
      <c r="CF561" s="151"/>
      <c r="CG561" s="151"/>
      <c r="CH561" s="151"/>
      <c r="CI561" s="151"/>
    </row>
    <row r="562" spans="1:87" s="90" customFormat="1" ht="25.5" hidden="1" customHeight="1" outlineLevel="1" thickBot="1" x14ac:dyDescent="0.25">
      <c r="A562" s="21"/>
      <c r="C562" s="74" t="s">
        <v>508</v>
      </c>
      <c r="D562" s="91"/>
      <c r="E562" s="91"/>
      <c r="F562" s="91"/>
      <c r="G562" s="91"/>
      <c r="H562" s="91">
        <v>4225.8</v>
      </c>
      <c r="I562" s="96" t="s">
        <v>26</v>
      </c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51"/>
      <c r="W562" s="151"/>
      <c r="X562" s="151"/>
      <c r="Y562" s="151"/>
      <c r="Z562" s="151"/>
      <c r="AA562" s="151"/>
      <c r="AB562" s="151"/>
      <c r="AC562" s="151"/>
      <c r="AD562" s="151"/>
      <c r="AE562" s="151"/>
      <c r="AF562" s="151"/>
      <c r="AG562" s="151"/>
      <c r="AH562" s="151"/>
      <c r="AI562" s="151"/>
      <c r="AJ562" s="151"/>
      <c r="AK562" s="151"/>
      <c r="AL562" s="151"/>
      <c r="AM562" s="151"/>
      <c r="AN562" s="151"/>
      <c r="AO562" s="151"/>
      <c r="AP562" s="151"/>
      <c r="AQ562" s="151"/>
      <c r="AR562" s="151"/>
      <c r="AS562" s="151"/>
      <c r="AT562" s="151"/>
      <c r="AU562" s="151"/>
      <c r="AV562" s="151"/>
      <c r="AW562" s="151"/>
      <c r="AX562" s="151"/>
      <c r="AY562" s="151"/>
      <c r="AZ562" s="151"/>
      <c r="BA562" s="151"/>
      <c r="BB562" s="151"/>
      <c r="BC562" s="151"/>
      <c r="BD562" s="151"/>
      <c r="BE562" s="151"/>
      <c r="BF562" s="151"/>
      <c r="BG562" s="151"/>
      <c r="BH562" s="151"/>
      <c r="BI562" s="151"/>
      <c r="BJ562" s="151"/>
      <c r="BK562" s="151"/>
      <c r="BL562" s="151"/>
      <c r="BM562" s="151"/>
      <c r="BN562" s="151"/>
      <c r="BO562" s="151"/>
      <c r="BP562" s="151"/>
      <c r="BQ562" s="151"/>
      <c r="BR562" s="151"/>
      <c r="BS562" s="151"/>
      <c r="BT562" s="151"/>
      <c r="BU562" s="151"/>
      <c r="BV562" s="151"/>
      <c r="BW562" s="151"/>
      <c r="BX562" s="151"/>
      <c r="BY562" s="151"/>
      <c r="BZ562" s="151"/>
      <c r="CA562" s="151"/>
      <c r="CB562" s="151"/>
      <c r="CC562" s="151"/>
      <c r="CD562" s="151"/>
      <c r="CE562" s="151"/>
      <c r="CF562" s="151"/>
      <c r="CG562" s="151"/>
      <c r="CH562" s="151"/>
      <c r="CI562" s="151"/>
    </row>
    <row r="563" spans="1:87" s="155" customFormat="1" ht="25.5" customHeight="1" collapsed="1" thickBot="1" x14ac:dyDescent="0.25">
      <c r="A563" s="144">
        <v>19</v>
      </c>
      <c r="B563" s="145" t="s">
        <v>524</v>
      </c>
      <c r="C563" s="152" t="s">
        <v>536</v>
      </c>
      <c r="D563" s="153"/>
      <c r="E563" s="153"/>
      <c r="F563" s="153">
        <f>SUM(F564,F567)</f>
        <v>39450</v>
      </c>
      <c r="G563" s="153"/>
      <c r="H563" s="153">
        <f>SUM(H564,H567)</f>
        <v>10042</v>
      </c>
      <c r="I563" s="15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18"/>
      <c r="W563" s="118"/>
      <c r="X563" s="118"/>
      <c r="Y563" s="118"/>
      <c r="Z563" s="118"/>
      <c r="AA563" s="118"/>
      <c r="AB563" s="118"/>
      <c r="AC563" s="118"/>
      <c r="AD563" s="118"/>
      <c r="AE563" s="118"/>
      <c r="AF563" s="118"/>
      <c r="AG563" s="118"/>
      <c r="AH563" s="118"/>
      <c r="AI563" s="118"/>
      <c r="AJ563" s="118"/>
      <c r="AK563" s="118"/>
      <c r="AL563" s="118"/>
      <c r="AM563" s="118"/>
      <c r="AN563" s="118"/>
      <c r="AO563" s="118"/>
      <c r="AP563" s="118"/>
      <c r="AQ563" s="118"/>
      <c r="AR563" s="118"/>
      <c r="AS563" s="118"/>
      <c r="AT563" s="118"/>
      <c r="AU563" s="118"/>
      <c r="AV563" s="118"/>
      <c r="AW563" s="118"/>
      <c r="AX563" s="118"/>
      <c r="AY563" s="118"/>
      <c r="AZ563" s="118"/>
      <c r="BA563" s="118"/>
      <c r="BB563" s="118"/>
      <c r="BC563" s="118"/>
      <c r="BD563" s="118"/>
      <c r="BE563" s="118"/>
      <c r="BF563" s="118"/>
      <c r="BG563" s="118"/>
      <c r="BH563" s="118"/>
      <c r="BI563" s="118"/>
      <c r="BJ563" s="118"/>
      <c r="BK563" s="118"/>
      <c r="BL563" s="118"/>
      <c r="BM563" s="118"/>
      <c r="BN563" s="118"/>
      <c r="BO563" s="118"/>
      <c r="BP563" s="118"/>
      <c r="BQ563" s="118"/>
      <c r="BR563" s="118"/>
      <c r="BS563" s="118"/>
      <c r="BT563" s="118"/>
      <c r="BU563" s="118"/>
      <c r="BV563" s="118"/>
      <c r="BW563" s="118"/>
      <c r="BX563" s="118"/>
      <c r="BY563" s="118"/>
      <c r="BZ563" s="118"/>
      <c r="CA563" s="118"/>
      <c r="CB563" s="118"/>
      <c r="CC563" s="118"/>
      <c r="CD563" s="118"/>
      <c r="CE563" s="118"/>
      <c r="CF563" s="118"/>
      <c r="CG563" s="118"/>
      <c r="CH563" s="118"/>
      <c r="CI563" s="118"/>
    </row>
    <row r="564" spans="1:87" s="192" customFormat="1" ht="24" customHeight="1" x14ac:dyDescent="0.2">
      <c r="A564" s="162"/>
      <c r="C564" s="201" t="s">
        <v>509</v>
      </c>
      <c r="D564" s="203"/>
      <c r="E564" s="203"/>
      <c r="F564" s="203">
        <v>23700</v>
      </c>
      <c r="G564" s="203" t="s">
        <v>25</v>
      </c>
      <c r="H564" s="203">
        <v>6033</v>
      </c>
      <c r="I564" s="213" t="s">
        <v>26</v>
      </c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51"/>
      <c r="W564" s="151"/>
      <c r="X564" s="151"/>
      <c r="Y564" s="151"/>
      <c r="Z564" s="151"/>
      <c r="AA564" s="151"/>
      <c r="AB564" s="151"/>
      <c r="AC564" s="151"/>
      <c r="AD564" s="151"/>
      <c r="AE564" s="151"/>
      <c r="AF564" s="151"/>
      <c r="AG564" s="151"/>
      <c r="AH564" s="151"/>
      <c r="AI564" s="151"/>
      <c r="AJ564" s="151"/>
      <c r="AK564" s="151"/>
      <c r="AL564" s="151"/>
      <c r="AM564" s="151"/>
      <c r="AN564" s="151"/>
      <c r="AO564" s="151"/>
      <c r="AP564" s="151"/>
      <c r="AQ564" s="151"/>
      <c r="AR564" s="151"/>
      <c r="AS564" s="151"/>
      <c r="AT564" s="151"/>
      <c r="AU564" s="151"/>
      <c r="AV564" s="151"/>
      <c r="AW564" s="151"/>
      <c r="AX564" s="151"/>
      <c r="AY564" s="151"/>
      <c r="AZ564" s="151"/>
      <c r="BA564" s="151"/>
      <c r="BB564" s="151"/>
      <c r="BC564" s="151"/>
      <c r="BD564" s="151"/>
      <c r="BE564" s="151"/>
      <c r="BF564" s="151"/>
      <c r="BG564" s="151"/>
      <c r="BH564" s="151"/>
      <c r="BI564" s="151"/>
      <c r="BJ564" s="151"/>
      <c r="BK564" s="151"/>
      <c r="BL564" s="151"/>
      <c r="BM564" s="151"/>
      <c r="BN564" s="151"/>
      <c r="BO564" s="151"/>
      <c r="BP564" s="151"/>
      <c r="BQ564" s="151"/>
      <c r="BR564" s="151"/>
      <c r="BS564" s="151"/>
      <c r="BT564" s="151"/>
      <c r="BU564" s="151"/>
      <c r="BV564" s="151"/>
      <c r="BW564" s="151"/>
      <c r="BX564" s="151"/>
      <c r="BY564" s="151"/>
      <c r="BZ564" s="151"/>
      <c r="CA564" s="151"/>
      <c r="CB564" s="151"/>
      <c r="CC564" s="151"/>
      <c r="CD564" s="151"/>
      <c r="CE564" s="151"/>
      <c r="CF564" s="151"/>
      <c r="CG564" s="151"/>
      <c r="CH564" s="151"/>
      <c r="CI564" s="151"/>
    </row>
    <row r="565" spans="1:87" s="4" customFormat="1" ht="24" hidden="1" customHeight="1" outlineLevel="1" x14ac:dyDescent="0.2">
      <c r="A565" s="17"/>
      <c r="C565" s="10" t="s">
        <v>409</v>
      </c>
      <c r="D565" s="49"/>
      <c r="E565" s="49"/>
      <c r="F565" s="49">
        <v>23700</v>
      </c>
      <c r="G565" s="49" t="s">
        <v>25</v>
      </c>
      <c r="H565" s="49"/>
      <c r="I565" s="9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51"/>
      <c r="W565" s="151"/>
      <c r="X565" s="151"/>
      <c r="Y565" s="151"/>
      <c r="Z565" s="151"/>
      <c r="AA565" s="151"/>
      <c r="AB565" s="151"/>
      <c r="AC565" s="151"/>
      <c r="AD565" s="151"/>
      <c r="AE565" s="151"/>
      <c r="AF565" s="151"/>
      <c r="AG565" s="151"/>
      <c r="AH565" s="151"/>
      <c r="AI565" s="151"/>
      <c r="AJ565" s="151"/>
      <c r="AK565" s="151"/>
      <c r="AL565" s="151"/>
      <c r="AM565" s="151"/>
      <c r="AN565" s="151"/>
      <c r="AO565" s="151"/>
      <c r="AP565" s="151"/>
      <c r="AQ565" s="151"/>
      <c r="AR565" s="151"/>
      <c r="AS565" s="151"/>
      <c r="AT565" s="151"/>
      <c r="AU565" s="151"/>
      <c r="AV565" s="151"/>
      <c r="AW565" s="151"/>
      <c r="AX565" s="151"/>
      <c r="AY565" s="151"/>
      <c r="AZ565" s="151"/>
      <c r="BA565" s="151"/>
      <c r="BB565" s="151"/>
      <c r="BC565" s="151"/>
      <c r="BD565" s="151"/>
      <c r="BE565" s="151"/>
      <c r="BF565" s="151"/>
      <c r="BG565" s="151"/>
      <c r="BH565" s="151"/>
      <c r="BI565" s="151"/>
      <c r="BJ565" s="151"/>
      <c r="BK565" s="151"/>
      <c r="BL565" s="151"/>
      <c r="BM565" s="151"/>
      <c r="BN565" s="151"/>
      <c r="BO565" s="151"/>
      <c r="BP565" s="151"/>
      <c r="BQ565" s="151"/>
      <c r="BR565" s="151"/>
      <c r="BS565" s="151"/>
      <c r="BT565" s="151"/>
      <c r="BU565" s="151"/>
      <c r="BV565" s="151"/>
      <c r="BW565" s="151"/>
      <c r="BX565" s="151"/>
      <c r="BY565" s="151"/>
      <c r="BZ565" s="151"/>
      <c r="CA565" s="151"/>
      <c r="CB565" s="151"/>
      <c r="CC565" s="151"/>
      <c r="CD565" s="151"/>
      <c r="CE565" s="151"/>
      <c r="CF565" s="151"/>
      <c r="CG565" s="151"/>
      <c r="CH565" s="151"/>
      <c r="CI565" s="151"/>
    </row>
    <row r="566" spans="1:87" s="90" customFormat="1" ht="24" hidden="1" customHeight="1" outlineLevel="1" thickBot="1" x14ac:dyDescent="0.25">
      <c r="A566" s="21"/>
      <c r="C566" s="74" t="s">
        <v>50</v>
      </c>
      <c r="D566" s="91"/>
      <c r="E566" s="91"/>
      <c r="F566" s="91"/>
      <c r="G566" s="91"/>
      <c r="H566" s="91">
        <v>6033</v>
      </c>
      <c r="I566" s="96" t="s">
        <v>26</v>
      </c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51"/>
      <c r="W566" s="151"/>
      <c r="X566" s="151"/>
      <c r="Y566" s="151"/>
      <c r="Z566" s="151"/>
      <c r="AA566" s="151"/>
      <c r="AB566" s="151"/>
      <c r="AC566" s="151"/>
      <c r="AD566" s="151"/>
      <c r="AE566" s="151"/>
      <c r="AF566" s="151"/>
      <c r="AG566" s="151"/>
      <c r="AH566" s="151"/>
      <c r="AI566" s="151"/>
      <c r="AJ566" s="151"/>
      <c r="AK566" s="151"/>
      <c r="AL566" s="151"/>
      <c r="AM566" s="151"/>
      <c r="AN566" s="151"/>
      <c r="AO566" s="151"/>
      <c r="AP566" s="151"/>
      <c r="AQ566" s="151"/>
      <c r="AR566" s="151"/>
      <c r="AS566" s="151"/>
      <c r="AT566" s="151"/>
      <c r="AU566" s="151"/>
      <c r="AV566" s="151"/>
      <c r="AW566" s="151"/>
      <c r="AX566" s="151"/>
      <c r="AY566" s="151"/>
      <c r="AZ566" s="151"/>
      <c r="BA566" s="151"/>
      <c r="BB566" s="151"/>
      <c r="BC566" s="151"/>
      <c r="BD566" s="151"/>
      <c r="BE566" s="151"/>
      <c r="BF566" s="151"/>
      <c r="BG566" s="151"/>
      <c r="BH566" s="151"/>
      <c r="BI566" s="151"/>
      <c r="BJ566" s="151"/>
      <c r="BK566" s="151"/>
      <c r="BL566" s="151"/>
      <c r="BM566" s="151"/>
      <c r="BN566" s="151"/>
      <c r="BO566" s="151"/>
      <c r="BP566" s="151"/>
      <c r="BQ566" s="151"/>
      <c r="BR566" s="151"/>
      <c r="BS566" s="151"/>
      <c r="BT566" s="151"/>
      <c r="BU566" s="151"/>
      <c r="BV566" s="151"/>
      <c r="BW566" s="151"/>
      <c r="BX566" s="151"/>
      <c r="BY566" s="151"/>
      <c r="BZ566" s="151"/>
      <c r="CA566" s="151"/>
      <c r="CB566" s="151"/>
      <c r="CC566" s="151"/>
      <c r="CD566" s="151"/>
      <c r="CE566" s="151"/>
      <c r="CF566" s="151"/>
      <c r="CG566" s="151"/>
      <c r="CH566" s="151"/>
      <c r="CI566" s="151"/>
    </row>
    <row r="567" spans="1:87" s="13" customFormat="1" ht="24" customHeight="1" collapsed="1" x14ac:dyDescent="0.2">
      <c r="A567" s="19"/>
      <c r="C567" s="197" t="s">
        <v>510</v>
      </c>
      <c r="D567" s="214"/>
      <c r="E567" s="214"/>
      <c r="F567" s="214">
        <v>15750</v>
      </c>
      <c r="G567" s="214" t="s">
        <v>25</v>
      </c>
      <c r="H567" s="214">
        <v>4009</v>
      </c>
      <c r="I567" s="215" t="s">
        <v>26</v>
      </c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51"/>
      <c r="W567" s="151"/>
      <c r="X567" s="151"/>
      <c r="Y567" s="151"/>
      <c r="Z567" s="151"/>
      <c r="AA567" s="151"/>
      <c r="AB567" s="151"/>
      <c r="AC567" s="151"/>
      <c r="AD567" s="151"/>
      <c r="AE567" s="151"/>
      <c r="AF567" s="151"/>
      <c r="AG567" s="151"/>
      <c r="AH567" s="151"/>
      <c r="AI567" s="151"/>
      <c r="AJ567" s="151"/>
      <c r="AK567" s="151"/>
      <c r="AL567" s="151"/>
      <c r="AM567" s="151"/>
      <c r="AN567" s="151"/>
      <c r="AO567" s="151"/>
      <c r="AP567" s="151"/>
      <c r="AQ567" s="151"/>
      <c r="AR567" s="151"/>
      <c r="AS567" s="151"/>
      <c r="AT567" s="151"/>
      <c r="AU567" s="151"/>
      <c r="AV567" s="151"/>
      <c r="AW567" s="151"/>
      <c r="AX567" s="151"/>
      <c r="AY567" s="151"/>
      <c r="AZ567" s="151"/>
      <c r="BA567" s="151"/>
      <c r="BB567" s="151"/>
      <c r="BC567" s="151"/>
      <c r="BD567" s="151"/>
      <c r="BE567" s="151"/>
      <c r="BF567" s="151"/>
      <c r="BG567" s="151"/>
      <c r="BH567" s="151"/>
      <c r="BI567" s="151"/>
      <c r="BJ567" s="151"/>
      <c r="BK567" s="151"/>
      <c r="BL567" s="151"/>
      <c r="BM567" s="151"/>
      <c r="BN567" s="151"/>
      <c r="BO567" s="151"/>
      <c r="BP567" s="151"/>
      <c r="BQ567" s="151"/>
      <c r="BR567" s="151"/>
      <c r="BS567" s="151"/>
      <c r="BT567" s="151"/>
      <c r="BU567" s="151"/>
      <c r="BV567" s="151"/>
      <c r="BW567" s="151"/>
      <c r="BX567" s="151"/>
      <c r="BY567" s="151"/>
      <c r="BZ567" s="151"/>
      <c r="CA567" s="151"/>
      <c r="CB567" s="151"/>
      <c r="CC567" s="151"/>
      <c r="CD567" s="151"/>
      <c r="CE567" s="151"/>
      <c r="CF567" s="151"/>
      <c r="CG567" s="151"/>
      <c r="CH567" s="151"/>
      <c r="CI567" s="151"/>
    </row>
    <row r="568" spans="1:87" s="4" customFormat="1" ht="24" hidden="1" customHeight="1" outlineLevel="1" x14ac:dyDescent="0.2">
      <c r="A568" s="17"/>
      <c r="C568" s="10" t="s">
        <v>409</v>
      </c>
      <c r="D568" s="49"/>
      <c r="E568" s="49"/>
      <c r="F568" s="49">
        <v>15750</v>
      </c>
      <c r="G568" s="49" t="s">
        <v>25</v>
      </c>
      <c r="H568" s="49"/>
      <c r="I568" s="9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51"/>
      <c r="W568" s="151"/>
      <c r="X568" s="151"/>
      <c r="Y568" s="151"/>
      <c r="Z568" s="151"/>
      <c r="AA568" s="151"/>
      <c r="AB568" s="151"/>
      <c r="AC568" s="151"/>
      <c r="AD568" s="151"/>
      <c r="AE568" s="151"/>
      <c r="AF568" s="151"/>
      <c r="AG568" s="151"/>
      <c r="AH568" s="151"/>
      <c r="AI568" s="151"/>
      <c r="AJ568" s="151"/>
      <c r="AK568" s="151"/>
      <c r="AL568" s="151"/>
      <c r="AM568" s="151"/>
      <c r="AN568" s="151"/>
      <c r="AO568" s="151"/>
      <c r="AP568" s="151"/>
      <c r="AQ568" s="151"/>
      <c r="AR568" s="151"/>
      <c r="AS568" s="151"/>
      <c r="AT568" s="151"/>
      <c r="AU568" s="151"/>
      <c r="AV568" s="151"/>
      <c r="AW568" s="151"/>
      <c r="AX568" s="151"/>
      <c r="AY568" s="151"/>
      <c r="AZ568" s="151"/>
      <c r="BA568" s="151"/>
      <c r="BB568" s="151"/>
      <c r="BC568" s="151"/>
      <c r="BD568" s="151"/>
      <c r="BE568" s="151"/>
      <c r="BF568" s="151"/>
      <c r="BG568" s="151"/>
      <c r="BH568" s="151"/>
      <c r="BI568" s="151"/>
      <c r="BJ568" s="151"/>
      <c r="BK568" s="151"/>
      <c r="BL568" s="151"/>
      <c r="BM568" s="151"/>
      <c r="BN568" s="151"/>
      <c r="BO568" s="151"/>
      <c r="BP568" s="151"/>
      <c r="BQ568" s="151"/>
      <c r="BR568" s="151"/>
      <c r="BS568" s="151"/>
      <c r="BT568" s="151"/>
      <c r="BU568" s="151"/>
      <c r="BV568" s="151"/>
      <c r="BW568" s="151"/>
      <c r="BX568" s="151"/>
      <c r="BY568" s="151"/>
      <c r="BZ568" s="151"/>
      <c r="CA568" s="151"/>
      <c r="CB568" s="151"/>
      <c r="CC568" s="151"/>
      <c r="CD568" s="151"/>
      <c r="CE568" s="151"/>
      <c r="CF568" s="151"/>
      <c r="CG568" s="151"/>
      <c r="CH568" s="151"/>
      <c r="CI568" s="151"/>
    </row>
    <row r="569" spans="1:87" s="4" customFormat="1" ht="24" hidden="1" customHeight="1" outlineLevel="1" x14ac:dyDescent="0.2">
      <c r="A569" s="17"/>
      <c r="C569" s="10" t="s">
        <v>50</v>
      </c>
      <c r="D569" s="49"/>
      <c r="E569" s="49"/>
      <c r="F569" s="49"/>
      <c r="G569" s="49"/>
      <c r="H569" s="49">
        <v>4009</v>
      </c>
      <c r="I569" s="95" t="s">
        <v>26</v>
      </c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51"/>
      <c r="W569" s="151"/>
      <c r="X569" s="151"/>
      <c r="Y569" s="151"/>
      <c r="Z569" s="151"/>
      <c r="AA569" s="151"/>
      <c r="AB569" s="151"/>
      <c r="AC569" s="151"/>
      <c r="AD569" s="151"/>
      <c r="AE569" s="151"/>
      <c r="AF569" s="151"/>
      <c r="AG569" s="151"/>
      <c r="AH569" s="151"/>
      <c r="AI569" s="151"/>
      <c r="AJ569" s="151"/>
      <c r="AK569" s="151"/>
      <c r="AL569" s="151"/>
      <c r="AM569" s="151"/>
      <c r="AN569" s="151"/>
      <c r="AO569" s="151"/>
      <c r="AP569" s="151"/>
      <c r="AQ569" s="151"/>
      <c r="AR569" s="151"/>
      <c r="AS569" s="151"/>
      <c r="AT569" s="151"/>
      <c r="AU569" s="151"/>
      <c r="AV569" s="151"/>
      <c r="AW569" s="151"/>
      <c r="AX569" s="151"/>
      <c r="AY569" s="151"/>
      <c r="AZ569" s="151"/>
      <c r="BA569" s="151"/>
      <c r="BB569" s="151"/>
      <c r="BC569" s="151"/>
      <c r="BD569" s="151"/>
      <c r="BE569" s="151"/>
      <c r="BF569" s="151"/>
      <c r="BG569" s="151"/>
      <c r="BH569" s="151"/>
      <c r="BI569" s="151"/>
      <c r="BJ569" s="151"/>
      <c r="BK569" s="151"/>
      <c r="BL569" s="151"/>
      <c r="BM569" s="151"/>
      <c r="BN569" s="151"/>
      <c r="BO569" s="151"/>
      <c r="BP569" s="151"/>
      <c r="BQ569" s="151"/>
      <c r="BR569" s="151"/>
      <c r="BS569" s="151"/>
      <c r="BT569" s="151"/>
      <c r="BU569" s="151"/>
      <c r="BV569" s="151"/>
      <c r="BW569" s="151"/>
      <c r="BX569" s="151"/>
      <c r="BY569" s="151"/>
      <c r="BZ569" s="151"/>
      <c r="CA569" s="151"/>
      <c r="CB569" s="151"/>
      <c r="CC569" s="151"/>
      <c r="CD569" s="151"/>
      <c r="CE569" s="151"/>
      <c r="CF569" s="151"/>
      <c r="CG569" s="151"/>
      <c r="CH569" s="151"/>
      <c r="CI569" s="151"/>
    </row>
    <row r="570" spans="1:87" s="72" customFormat="1" ht="13.5" customHeight="1" collapsed="1" thickBot="1" x14ac:dyDescent="0.25">
      <c r="A570" s="97"/>
      <c r="B570" s="98" t="s">
        <v>41</v>
      </c>
      <c r="C570" s="99"/>
      <c r="D570" s="100"/>
      <c r="E570" s="101"/>
      <c r="F570" s="101"/>
      <c r="G570" s="101"/>
      <c r="H570" s="101"/>
      <c r="I570" s="10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pans="1:87" s="184" customFormat="1" ht="27" customHeight="1" thickBot="1" x14ac:dyDescent="0.25">
      <c r="A571" s="149">
        <v>20</v>
      </c>
      <c r="B571" s="185" t="s">
        <v>525</v>
      </c>
      <c r="C571" s="186" t="s">
        <v>511</v>
      </c>
      <c r="D571" s="188"/>
      <c r="E571" s="188"/>
      <c r="F571" s="188">
        <f>SUM(F572:F613)</f>
        <v>251911.96</v>
      </c>
      <c r="G571" s="188" t="s">
        <v>25</v>
      </c>
      <c r="H571" s="188">
        <v>48240</v>
      </c>
      <c r="I571" s="189" t="s">
        <v>26</v>
      </c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</row>
    <row r="572" spans="1:87" ht="13.5" hidden="1" customHeight="1" outlineLevel="1" x14ac:dyDescent="0.2">
      <c r="A572" s="19"/>
      <c r="B572" s="2"/>
      <c r="C572" s="73" t="s">
        <v>252</v>
      </c>
      <c r="D572" s="35"/>
      <c r="E572" s="35"/>
      <c r="F572" s="35">
        <v>10844</v>
      </c>
      <c r="G572" s="35" t="s">
        <v>25</v>
      </c>
      <c r="H572" s="35"/>
      <c r="I572" s="37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pans="1:87" ht="13.5" hidden="1" customHeight="1" outlineLevel="1" x14ac:dyDescent="0.2">
      <c r="A573" s="19"/>
      <c r="B573" s="2"/>
      <c r="C573" s="73" t="s">
        <v>253</v>
      </c>
      <c r="D573" s="35"/>
      <c r="E573" s="35"/>
      <c r="F573" s="35">
        <v>10844</v>
      </c>
      <c r="G573" s="35" t="s">
        <v>25</v>
      </c>
      <c r="H573" s="35"/>
      <c r="I573" s="37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pans="1:87" ht="13.5" hidden="1" customHeight="1" outlineLevel="1" x14ac:dyDescent="0.2">
      <c r="A574" s="19"/>
      <c r="B574" s="2"/>
      <c r="C574" s="73" t="s">
        <v>254</v>
      </c>
      <c r="D574" s="35"/>
      <c r="E574" s="35"/>
      <c r="F574" s="35">
        <v>10844</v>
      </c>
      <c r="G574" s="35" t="s">
        <v>25</v>
      </c>
      <c r="H574" s="35"/>
      <c r="I574" s="37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pans="1:87" ht="13.5" hidden="1" customHeight="1" outlineLevel="1" x14ac:dyDescent="0.2">
      <c r="A575" s="19"/>
      <c r="B575" s="2"/>
      <c r="C575" s="73" t="s">
        <v>427</v>
      </c>
      <c r="D575" s="35"/>
      <c r="E575" s="35"/>
      <c r="F575" s="35">
        <v>10844</v>
      </c>
      <c r="G575" s="35" t="s">
        <v>25</v>
      </c>
      <c r="H575" s="35"/>
      <c r="I575" s="37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pans="1:87" ht="13.5" hidden="1" customHeight="1" outlineLevel="1" x14ac:dyDescent="0.2">
      <c r="A576" s="19"/>
      <c r="B576" s="2"/>
      <c r="C576" s="73" t="s">
        <v>428</v>
      </c>
      <c r="D576" s="35"/>
      <c r="E576" s="35"/>
      <c r="F576" s="35">
        <v>10844</v>
      </c>
      <c r="G576" s="35" t="s">
        <v>25</v>
      </c>
      <c r="H576" s="35"/>
      <c r="I576" s="37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3.5" hidden="1" customHeight="1" outlineLevel="1" x14ac:dyDescent="0.2">
      <c r="A577" s="19"/>
      <c r="B577" s="2"/>
      <c r="C577" s="73" t="s">
        <v>429</v>
      </c>
      <c r="D577" s="35"/>
      <c r="E577" s="35"/>
      <c r="F577" s="35">
        <v>10844</v>
      </c>
      <c r="G577" s="35" t="s">
        <v>25</v>
      </c>
      <c r="H577" s="35"/>
      <c r="I577" s="37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3.5" hidden="1" customHeight="1" outlineLevel="1" x14ac:dyDescent="0.2">
      <c r="A578" s="19"/>
      <c r="B578" s="2"/>
      <c r="C578" s="73" t="s">
        <v>430</v>
      </c>
      <c r="D578" s="35"/>
      <c r="E578" s="35"/>
      <c r="F578" s="35">
        <v>10844</v>
      </c>
      <c r="G578" s="35" t="s">
        <v>25</v>
      </c>
      <c r="H578" s="35"/>
      <c r="I578" s="37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3.5" hidden="1" customHeight="1" outlineLevel="1" x14ac:dyDescent="0.2">
      <c r="A579" s="19"/>
      <c r="B579" s="2"/>
      <c r="C579" s="73" t="s">
        <v>105</v>
      </c>
      <c r="D579" s="35"/>
      <c r="E579" s="35"/>
      <c r="F579" s="35">
        <v>6554</v>
      </c>
      <c r="G579" s="35" t="s">
        <v>25</v>
      </c>
      <c r="H579" s="35"/>
      <c r="I579" s="37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3.5" hidden="1" customHeight="1" outlineLevel="1" x14ac:dyDescent="0.2">
      <c r="A580" s="19"/>
      <c r="B580" s="2"/>
      <c r="C580" s="73" t="s">
        <v>106</v>
      </c>
      <c r="D580" s="35"/>
      <c r="E580" s="35"/>
      <c r="F580" s="35">
        <v>6554</v>
      </c>
      <c r="G580" s="35" t="s">
        <v>25</v>
      </c>
      <c r="H580" s="35"/>
      <c r="I580" s="37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3.5" hidden="1" customHeight="1" outlineLevel="1" x14ac:dyDescent="0.2">
      <c r="A581" s="19"/>
      <c r="B581" s="2"/>
      <c r="C581" s="73" t="s">
        <v>250</v>
      </c>
      <c r="D581" s="35"/>
      <c r="E581" s="35"/>
      <c r="F581" s="35">
        <v>6750</v>
      </c>
      <c r="G581" s="35" t="s">
        <v>25</v>
      </c>
      <c r="H581" s="35"/>
      <c r="I581" s="37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3.5" hidden="1" customHeight="1" outlineLevel="1" x14ac:dyDescent="0.2">
      <c r="A582" s="19"/>
      <c r="B582" s="2"/>
      <c r="C582" s="73" t="s">
        <v>108</v>
      </c>
      <c r="D582" s="35"/>
      <c r="E582" s="35"/>
      <c r="F582" s="35">
        <v>6750</v>
      </c>
      <c r="G582" s="35" t="s">
        <v>25</v>
      </c>
      <c r="H582" s="35"/>
      <c r="I582" s="37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13.5" hidden="1" customHeight="1" outlineLevel="1" x14ac:dyDescent="0.2">
      <c r="A583" s="19"/>
      <c r="B583" s="2"/>
      <c r="C583" s="73" t="s">
        <v>109</v>
      </c>
      <c r="D583" s="35"/>
      <c r="E583" s="35"/>
      <c r="F583" s="35">
        <v>6750</v>
      </c>
      <c r="G583" s="35" t="s">
        <v>25</v>
      </c>
      <c r="H583" s="35"/>
      <c r="I583" s="37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3.5" hidden="1" customHeight="1" outlineLevel="1" x14ac:dyDescent="0.2">
      <c r="A584" s="19"/>
      <c r="B584" s="2"/>
      <c r="C584" s="73" t="s">
        <v>117</v>
      </c>
      <c r="D584" s="35"/>
      <c r="E584" s="35"/>
      <c r="F584" s="35">
        <v>6750</v>
      </c>
      <c r="G584" s="35" t="s">
        <v>25</v>
      </c>
      <c r="H584" s="35"/>
      <c r="I584" s="37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3.5" hidden="1" customHeight="1" outlineLevel="1" x14ac:dyDescent="0.2">
      <c r="A585" s="19"/>
      <c r="B585" s="2"/>
      <c r="C585" s="73" t="s">
        <v>118</v>
      </c>
      <c r="D585" s="35"/>
      <c r="E585" s="35"/>
      <c r="F585" s="35">
        <v>6750</v>
      </c>
      <c r="G585" s="35" t="s">
        <v>25</v>
      </c>
      <c r="H585" s="35"/>
      <c r="I585" s="37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3.5" hidden="1" customHeight="1" outlineLevel="1" x14ac:dyDescent="0.2">
      <c r="A586" s="19"/>
      <c r="B586" s="2"/>
      <c r="C586" s="73" t="s">
        <v>119</v>
      </c>
      <c r="D586" s="35"/>
      <c r="E586" s="35"/>
      <c r="F586" s="35">
        <v>6750</v>
      </c>
      <c r="G586" s="35" t="s">
        <v>25</v>
      </c>
      <c r="H586" s="35"/>
      <c r="I586" s="37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3.5" hidden="1" customHeight="1" outlineLevel="1" x14ac:dyDescent="0.2">
      <c r="A587" s="19"/>
      <c r="B587" s="2"/>
      <c r="C587" s="73" t="s">
        <v>255</v>
      </c>
      <c r="D587" s="35"/>
      <c r="E587" s="35"/>
      <c r="F587" s="35">
        <v>6750</v>
      </c>
      <c r="G587" s="35" t="s">
        <v>25</v>
      </c>
      <c r="H587" s="35"/>
      <c r="I587" s="37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13.5" hidden="1" customHeight="1" outlineLevel="1" x14ac:dyDescent="0.2">
      <c r="A588" s="19"/>
      <c r="B588" s="2"/>
      <c r="C588" s="73" t="s">
        <v>256</v>
      </c>
      <c r="D588" s="35"/>
      <c r="E588" s="35"/>
      <c r="F588" s="35">
        <v>6750</v>
      </c>
      <c r="G588" s="35" t="s">
        <v>25</v>
      </c>
      <c r="H588" s="35"/>
      <c r="I588" s="37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3.5" hidden="1" customHeight="1" outlineLevel="1" x14ac:dyDescent="0.2">
      <c r="A589" s="19"/>
      <c r="B589" s="2"/>
      <c r="C589" s="73" t="s">
        <v>257</v>
      </c>
      <c r="D589" s="35"/>
      <c r="E589" s="35"/>
      <c r="F589" s="35">
        <v>6750</v>
      </c>
      <c r="G589" s="35" t="s">
        <v>25</v>
      </c>
      <c r="H589" s="35"/>
      <c r="I589" s="37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3.5" hidden="1" customHeight="1" outlineLevel="1" x14ac:dyDescent="0.2">
      <c r="A590" s="19"/>
      <c r="B590" s="2"/>
      <c r="C590" s="73" t="s">
        <v>258</v>
      </c>
      <c r="D590" s="35"/>
      <c r="E590" s="35"/>
      <c r="F590" s="35">
        <v>6750</v>
      </c>
      <c r="G590" s="35" t="s">
        <v>25</v>
      </c>
      <c r="H590" s="35"/>
      <c r="I590" s="37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13.5" hidden="1" customHeight="1" outlineLevel="1" x14ac:dyDescent="0.2">
      <c r="A591" s="19"/>
      <c r="B591" s="2"/>
      <c r="C591" s="92" t="s">
        <v>431</v>
      </c>
      <c r="D591" s="35"/>
      <c r="E591" s="35"/>
      <c r="F591" s="119">
        <v>607.41</v>
      </c>
      <c r="G591" s="35" t="s">
        <v>25</v>
      </c>
      <c r="H591" s="35"/>
      <c r="I591" s="37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13.5" hidden="1" customHeight="1" outlineLevel="1" x14ac:dyDescent="0.2">
      <c r="A592" s="19"/>
      <c r="B592" s="2"/>
      <c r="C592" s="92" t="s">
        <v>431</v>
      </c>
      <c r="D592" s="35"/>
      <c r="E592" s="35"/>
      <c r="F592" s="119">
        <v>607.41</v>
      </c>
      <c r="G592" s="35" t="s">
        <v>25</v>
      </c>
      <c r="H592" s="35"/>
      <c r="I592" s="37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20.25" hidden="1" customHeight="1" outlineLevel="1" x14ac:dyDescent="0.2">
      <c r="A593" s="19"/>
      <c r="B593" s="2"/>
      <c r="C593" s="92" t="s">
        <v>431</v>
      </c>
      <c r="D593" s="35"/>
      <c r="E593" s="35"/>
      <c r="F593" s="119">
        <v>607.41</v>
      </c>
      <c r="G593" s="35" t="s">
        <v>25</v>
      </c>
      <c r="H593" s="35"/>
      <c r="I593" s="37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3.5" hidden="1" customHeight="1" outlineLevel="1" x14ac:dyDescent="0.2">
      <c r="A594" s="19"/>
      <c r="B594" s="2"/>
      <c r="C594" s="92" t="s">
        <v>431</v>
      </c>
      <c r="D594" s="35"/>
      <c r="E594" s="35"/>
      <c r="F594" s="119">
        <v>607.41</v>
      </c>
      <c r="G594" s="35" t="s">
        <v>25</v>
      </c>
      <c r="H594" s="35"/>
      <c r="I594" s="37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3.5" hidden="1" customHeight="1" outlineLevel="1" x14ac:dyDescent="0.2">
      <c r="A595" s="19"/>
      <c r="B595" s="2"/>
      <c r="C595" s="92" t="s">
        <v>431</v>
      </c>
      <c r="D595" s="35"/>
      <c r="E595" s="35"/>
      <c r="F595" s="93">
        <v>1291</v>
      </c>
      <c r="G595" s="35" t="s">
        <v>25</v>
      </c>
      <c r="H595" s="35"/>
      <c r="I595" s="37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18" hidden="1" customHeight="1" outlineLevel="1" x14ac:dyDescent="0.2">
      <c r="A596" s="19"/>
      <c r="B596" s="2"/>
      <c r="C596" s="92" t="s">
        <v>431</v>
      </c>
      <c r="D596" s="35"/>
      <c r="E596" s="35"/>
      <c r="F596" s="93">
        <v>1291</v>
      </c>
      <c r="G596" s="35" t="s">
        <v>25</v>
      </c>
      <c r="H596" s="35"/>
      <c r="I596" s="37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18" hidden="1" customHeight="1" outlineLevel="1" x14ac:dyDescent="0.2">
      <c r="A597" s="19"/>
      <c r="B597" s="2"/>
      <c r="C597" s="92" t="s">
        <v>431</v>
      </c>
      <c r="D597" s="35"/>
      <c r="E597" s="35"/>
      <c r="F597" s="93">
        <v>1291</v>
      </c>
      <c r="G597" s="35" t="s">
        <v>25</v>
      </c>
      <c r="H597" s="35"/>
      <c r="I597" s="37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8" hidden="1" customHeight="1" outlineLevel="1" x14ac:dyDescent="0.2">
      <c r="A598" s="19"/>
      <c r="B598" s="2"/>
      <c r="C598" s="73" t="s">
        <v>259</v>
      </c>
      <c r="D598" s="35"/>
      <c r="E598" s="35"/>
      <c r="F598" s="35">
        <v>474</v>
      </c>
      <c r="G598" s="35" t="s">
        <v>25</v>
      </c>
      <c r="H598" s="35"/>
      <c r="I598" s="37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18" hidden="1" customHeight="1" outlineLevel="1" x14ac:dyDescent="0.2">
      <c r="A599" s="19"/>
      <c r="B599" s="2"/>
      <c r="C599" s="73" t="s">
        <v>260</v>
      </c>
      <c r="D599" s="35"/>
      <c r="E599" s="35"/>
      <c r="F599" s="35">
        <v>353</v>
      </c>
      <c r="G599" s="35" t="s">
        <v>25</v>
      </c>
      <c r="H599" s="35"/>
      <c r="I599" s="37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18" hidden="1" customHeight="1" outlineLevel="1" x14ac:dyDescent="0.2">
      <c r="A600" s="19"/>
      <c r="B600" s="2"/>
      <c r="C600" s="73" t="s">
        <v>260</v>
      </c>
      <c r="D600" s="35"/>
      <c r="E600" s="35"/>
      <c r="F600" s="35">
        <v>353</v>
      </c>
      <c r="G600" s="35" t="s">
        <v>25</v>
      </c>
      <c r="H600" s="35"/>
      <c r="I600" s="37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8" hidden="1" customHeight="1" outlineLevel="1" x14ac:dyDescent="0.2">
      <c r="A601" s="19"/>
      <c r="B601" s="2"/>
      <c r="C601" s="73" t="s">
        <v>261</v>
      </c>
      <c r="D601" s="35"/>
      <c r="E601" s="35"/>
      <c r="F601" s="35">
        <v>500</v>
      </c>
      <c r="G601" s="35" t="s">
        <v>25</v>
      </c>
      <c r="H601" s="35"/>
      <c r="I601" s="37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18" hidden="1" customHeight="1" outlineLevel="1" x14ac:dyDescent="0.2">
      <c r="A602" s="19"/>
      <c r="B602" s="2"/>
      <c r="C602" s="73" t="s">
        <v>262</v>
      </c>
      <c r="D602" s="35"/>
      <c r="E602" s="35"/>
      <c r="F602" s="35">
        <v>500</v>
      </c>
      <c r="G602" s="35" t="s">
        <v>25</v>
      </c>
      <c r="H602" s="35"/>
      <c r="I602" s="37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8" hidden="1" customHeight="1" outlineLevel="1" x14ac:dyDescent="0.2">
      <c r="A603" s="19"/>
      <c r="B603" s="2"/>
      <c r="C603" s="73" t="s">
        <v>432</v>
      </c>
      <c r="D603" s="35"/>
      <c r="E603" s="35"/>
      <c r="F603" s="40">
        <v>84.24</v>
      </c>
      <c r="G603" s="35" t="s">
        <v>25</v>
      </c>
      <c r="H603" s="35"/>
      <c r="I603" s="37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8" hidden="1" customHeight="1" outlineLevel="1" x14ac:dyDescent="0.2">
      <c r="A604" s="19"/>
      <c r="B604" s="2"/>
      <c r="C604" s="73" t="s">
        <v>263</v>
      </c>
      <c r="D604" s="35"/>
      <c r="E604" s="35"/>
      <c r="F604" s="35">
        <v>120</v>
      </c>
      <c r="G604" s="35" t="s">
        <v>25</v>
      </c>
      <c r="H604" s="35"/>
      <c r="I604" s="37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8" hidden="1" customHeight="1" outlineLevel="1" x14ac:dyDescent="0.2">
      <c r="A605" s="19"/>
      <c r="B605" s="2"/>
      <c r="C605" s="73" t="s">
        <v>264</v>
      </c>
      <c r="D605" s="35"/>
      <c r="E605" s="35"/>
      <c r="F605" s="35">
        <v>484</v>
      </c>
      <c r="G605" s="35" t="s">
        <v>25</v>
      </c>
      <c r="H605" s="35"/>
      <c r="I605" s="37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18" hidden="1" customHeight="1" outlineLevel="1" x14ac:dyDescent="0.2">
      <c r="A606" s="19"/>
      <c r="B606" s="2"/>
      <c r="C606" s="104" t="s">
        <v>433</v>
      </c>
      <c r="D606" s="35"/>
      <c r="E606" s="35"/>
      <c r="F606" s="35">
        <v>83753</v>
      </c>
      <c r="G606" s="35" t="s">
        <v>25</v>
      </c>
      <c r="H606" s="35"/>
      <c r="I606" s="37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18" hidden="1" customHeight="1" outlineLevel="1" x14ac:dyDescent="0.2">
      <c r="A607" s="19"/>
      <c r="B607" s="2"/>
      <c r="C607" s="73" t="s">
        <v>265</v>
      </c>
      <c r="D607" s="35"/>
      <c r="E607" s="35"/>
      <c r="F607" s="35">
        <v>200</v>
      </c>
      <c r="G607" s="35" t="s">
        <v>25</v>
      </c>
      <c r="H607" s="35"/>
      <c r="I607" s="37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8" hidden="1" customHeight="1" outlineLevel="1" x14ac:dyDescent="0.2">
      <c r="A608" s="19"/>
      <c r="B608" s="2"/>
      <c r="C608" s="75" t="s">
        <v>434</v>
      </c>
      <c r="D608" s="35"/>
      <c r="E608" s="35"/>
      <c r="F608" s="35">
        <v>355.08</v>
      </c>
      <c r="G608" s="35" t="s">
        <v>25</v>
      </c>
      <c r="H608" s="35"/>
      <c r="I608" s="37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pans="1:87" ht="18" hidden="1" customHeight="1" outlineLevel="1" x14ac:dyDescent="0.2">
      <c r="A609" s="19"/>
      <c r="B609" s="2"/>
      <c r="C609" s="73" t="s">
        <v>266</v>
      </c>
      <c r="D609" s="35"/>
      <c r="E609" s="35"/>
      <c r="F609" s="35">
        <v>692</v>
      </c>
      <c r="G609" s="35" t="s">
        <v>25</v>
      </c>
      <c r="H609" s="35"/>
      <c r="I609" s="37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pans="1:87" ht="18" hidden="1" customHeight="1" outlineLevel="1" x14ac:dyDescent="0.2">
      <c r="A610" s="19"/>
      <c r="B610" s="2"/>
      <c r="C610" s="73" t="s">
        <v>435</v>
      </c>
      <c r="D610" s="35"/>
      <c r="E610" s="35"/>
      <c r="F610" s="35">
        <v>905</v>
      </c>
      <c r="G610" s="35" t="s">
        <v>25</v>
      </c>
      <c r="H610" s="35"/>
      <c r="I610" s="37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pans="1:87" ht="18" hidden="1" customHeight="1" outlineLevel="1" x14ac:dyDescent="0.2">
      <c r="A611" s="19"/>
      <c r="B611" s="2"/>
      <c r="C611" s="73" t="s">
        <v>267</v>
      </c>
      <c r="D611" s="35"/>
      <c r="E611" s="35"/>
      <c r="F611" s="35">
        <v>320</v>
      </c>
      <c r="G611" s="35" t="s">
        <v>25</v>
      </c>
      <c r="H611" s="35"/>
      <c r="I611" s="37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pans="1:87" ht="18" hidden="1" customHeight="1" outlineLevel="1" x14ac:dyDescent="0.2">
      <c r="A612" s="19"/>
      <c r="B612" s="2"/>
      <c r="C612" s="6" t="s">
        <v>436</v>
      </c>
      <c r="D612" s="45"/>
      <c r="E612" s="45"/>
      <c r="F612" s="35"/>
      <c r="G612" s="45"/>
      <c r="H612" s="120">
        <v>59.5</v>
      </c>
      <c r="I612" s="46" t="s">
        <v>26</v>
      </c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pans="1:87" ht="18" hidden="1" customHeight="1" outlineLevel="1" thickBot="1" x14ac:dyDescent="0.25">
      <c r="A613" s="19"/>
      <c r="B613" s="2"/>
      <c r="C613" s="121" t="s">
        <v>268</v>
      </c>
      <c r="D613" s="45"/>
      <c r="E613" s="45"/>
      <c r="F613" s="59"/>
      <c r="G613" s="45"/>
      <c r="H613" s="45">
        <v>40</v>
      </c>
      <c r="I613" s="46" t="s">
        <v>26</v>
      </c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pans="1:87" s="118" customFormat="1" ht="33" customHeight="1" collapsed="1" thickBot="1" x14ac:dyDescent="0.25">
      <c r="A614" s="144">
        <v>21</v>
      </c>
      <c r="B614" s="145" t="s">
        <v>538</v>
      </c>
      <c r="C614" s="152" t="s">
        <v>539</v>
      </c>
      <c r="D614" s="153"/>
      <c r="E614" s="153"/>
      <c r="F614" s="218">
        <f>SUM(F615,F635,F638,F641,F644)</f>
        <v>182276</v>
      </c>
      <c r="G614" s="153"/>
      <c r="H614" s="218">
        <f>SUM(H615,H635,H638,H641,H644)</f>
        <v>25375</v>
      </c>
      <c r="I614" s="154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pans="1:87" s="163" customFormat="1" ht="23.25" customHeight="1" thickBot="1" x14ac:dyDescent="0.25">
      <c r="A615" s="162"/>
      <c r="B615" s="192"/>
      <c r="C615" s="201" t="s">
        <v>512</v>
      </c>
      <c r="D615" s="187"/>
      <c r="E615" s="187"/>
      <c r="F615" s="187">
        <v>69741</v>
      </c>
      <c r="G615" s="187" t="s">
        <v>25</v>
      </c>
      <c r="H615" s="187">
        <v>7250</v>
      </c>
      <c r="I615" s="202" t="s">
        <v>26</v>
      </c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</row>
    <row r="616" spans="1:87" s="1" customFormat="1" ht="13.5" hidden="1" customHeight="1" outlineLevel="1" x14ac:dyDescent="0.2">
      <c r="A616" s="17"/>
      <c r="C616" s="6" t="s">
        <v>269</v>
      </c>
      <c r="D616" s="35"/>
      <c r="E616" s="35"/>
      <c r="F616" s="35">
        <v>24000</v>
      </c>
      <c r="G616" s="35" t="s">
        <v>25</v>
      </c>
      <c r="H616" s="35"/>
      <c r="I616" s="37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</row>
    <row r="617" spans="1:87" s="1" customFormat="1" ht="13.5" hidden="1" customHeight="1" outlineLevel="1" x14ac:dyDescent="0.2">
      <c r="A617" s="17"/>
      <c r="C617" s="6" t="s">
        <v>125</v>
      </c>
      <c r="D617" s="35"/>
      <c r="E617" s="35"/>
      <c r="F617" s="35">
        <v>24000</v>
      </c>
      <c r="G617" s="35" t="s">
        <v>25</v>
      </c>
      <c r="H617" s="35"/>
      <c r="I617" s="3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</row>
    <row r="618" spans="1:87" s="1" customFormat="1" ht="13.5" hidden="1" customHeight="1" outlineLevel="1" x14ac:dyDescent="0.2">
      <c r="A618" s="17"/>
      <c r="C618" s="6" t="s">
        <v>270</v>
      </c>
      <c r="D618" s="35"/>
      <c r="E618" s="35"/>
      <c r="F618" s="40"/>
      <c r="G618" s="35"/>
      <c r="H618" s="35">
        <v>2250</v>
      </c>
      <c r="I618" s="37" t="s">
        <v>26</v>
      </c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</row>
    <row r="619" spans="1:87" s="1" customFormat="1" ht="13.5" hidden="1" customHeight="1" outlineLevel="1" x14ac:dyDescent="0.2">
      <c r="A619" s="17"/>
      <c r="C619" s="6" t="s">
        <v>271</v>
      </c>
      <c r="D619" s="35"/>
      <c r="E619" s="35"/>
      <c r="F619" s="35">
        <v>662</v>
      </c>
      <c r="G619" s="35" t="s">
        <v>25</v>
      </c>
      <c r="H619" s="35"/>
      <c r="I619" s="37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</row>
    <row r="620" spans="1:87" s="1" customFormat="1" ht="13.5" hidden="1" customHeight="1" outlineLevel="1" x14ac:dyDescent="0.2">
      <c r="A620" s="17"/>
      <c r="C620" s="6" t="s">
        <v>272</v>
      </c>
      <c r="D620" s="35"/>
      <c r="E620" s="35"/>
      <c r="F620" s="35">
        <v>662</v>
      </c>
      <c r="G620" s="35" t="s">
        <v>25</v>
      </c>
      <c r="H620" s="35"/>
      <c r="I620" s="37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</row>
    <row r="621" spans="1:87" s="1" customFormat="1" ht="13.5" hidden="1" customHeight="1" outlineLevel="1" x14ac:dyDescent="0.2">
      <c r="A621" s="17"/>
      <c r="C621" s="6" t="s">
        <v>105</v>
      </c>
      <c r="D621" s="35"/>
      <c r="E621" s="35"/>
      <c r="F621" s="35">
        <v>6474</v>
      </c>
      <c r="G621" s="35" t="s">
        <v>25</v>
      </c>
      <c r="H621" s="35"/>
      <c r="I621" s="37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</row>
    <row r="622" spans="1:87" s="1" customFormat="1" ht="13.5" hidden="1" customHeight="1" outlineLevel="1" x14ac:dyDescent="0.2">
      <c r="A622" s="17"/>
      <c r="C622" s="6" t="s">
        <v>106</v>
      </c>
      <c r="D622" s="35"/>
      <c r="E622" s="35"/>
      <c r="F622" s="35">
        <v>6474</v>
      </c>
      <c r="G622" s="35" t="s">
        <v>25</v>
      </c>
      <c r="H622" s="35"/>
      <c r="I622" s="37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</row>
    <row r="623" spans="1:87" s="1" customFormat="1" ht="13.5" hidden="1" customHeight="1" outlineLevel="1" x14ac:dyDescent="0.2">
      <c r="A623" s="17"/>
      <c r="C623" s="6" t="s">
        <v>250</v>
      </c>
      <c r="D623" s="35"/>
      <c r="E623" s="35"/>
      <c r="F623" s="35">
        <v>6474</v>
      </c>
      <c r="G623" s="35" t="s">
        <v>25</v>
      </c>
      <c r="H623" s="35"/>
      <c r="I623" s="37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</row>
    <row r="624" spans="1:87" s="1" customFormat="1" ht="13.5" hidden="1" customHeight="1" outlineLevel="1" x14ac:dyDescent="0.2">
      <c r="A624" s="17"/>
      <c r="C624" s="6" t="s">
        <v>273</v>
      </c>
      <c r="D624" s="35"/>
      <c r="E624" s="35"/>
      <c r="F624" s="40"/>
      <c r="G624" s="35"/>
      <c r="H624" s="35">
        <v>2000</v>
      </c>
      <c r="I624" s="37" t="s">
        <v>26</v>
      </c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</row>
    <row r="625" spans="1:87" s="1" customFormat="1" ht="13.5" hidden="1" customHeight="1" outlineLevel="1" x14ac:dyDescent="0.2">
      <c r="A625" s="17"/>
      <c r="C625" s="6" t="s">
        <v>274</v>
      </c>
      <c r="D625" s="35"/>
      <c r="E625" s="35"/>
      <c r="F625" s="35">
        <v>60</v>
      </c>
      <c r="G625" s="35" t="s">
        <v>25</v>
      </c>
      <c r="H625" s="35"/>
      <c r="I625" s="37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</row>
    <row r="626" spans="1:87" s="1" customFormat="1" ht="13.5" hidden="1" customHeight="1" outlineLevel="1" x14ac:dyDescent="0.2">
      <c r="A626" s="17"/>
      <c r="C626" s="6" t="s">
        <v>275</v>
      </c>
      <c r="D626" s="35"/>
      <c r="E626" s="35"/>
      <c r="F626" s="35">
        <v>120</v>
      </c>
      <c r="G626" s="35" t="s">
        <v>25</v>
      </c>
      <c r="H626" s="35"/>
      <c r="I626" s="37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</row>
    <row r="627" spans="1:87" s="1" customFormat="1" ht="13.5" hidden="1" customHeight="1" outlineLevel="1" x14ac:dyDescent="0.2">
      <c r="A627" s="17"/>
      <c r="C627" s="6" t="s">
        <v>276</v>
      </c>
      <c r="D627" s="35"/>
      <c r="E627" s="35"/>
      <c r="F627" s="35">
        <v>70</v>
      </c>
      <c r="G627" s="35" t="s">
        <v>25</v>
      </c>
      <c r="H627" s="35"/>
      <c r="I627" s="3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</row>
    <row r="628" spans="1:87" s="1" customFormat="1" ht="13.5" hidden="1" customHeight="1" outlineLevel="1" x14ac:dyDescent="0.2">
      <c r="A628" s="17"/>
      <c r="C628" s="6" t="s">
        <v>277</v>
      </c>
      <c r="D628" s="35"/>
      <c r="E628" s="35"/>
      <c r="F628" s="35">
        <v>300</v>
      </c>
      <c r="G628" s="35" t="s">
        <v>25</v>
      </c>
      <c r="H628" s="35"/>
      <c r="I628" s="37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</row>
    <row r="629" spans="1:87" s="1" customFormat="1" ht="13.5" hidden="1" customHeight="1" outlineLevel="1" x14ac:dyDescent="0.2">
      <c r="A629" s="17"/>
      <c r="C629" s="6" t="s">
        <v>278</v>
      </c>
      <c r="D629" s="35"/>
      <c r="E629" s="35"/>
      <c r="F629" s="35">
        <v>130</v>
      </c>
      <c r="G629" s="35" t="s">
        <v>25</v>
      </c>
      <c r="H629" s="35"/>
      <c r="I629" s="37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</row>
    <row r="630" spans="1:87" s="1" customFormat="1" ht="13.5" hidden="1" customHeight="1" outlineLevel="1" x14ac:dyDescent="0.2">
      <c r="A630" s="17"/>
      <c r="C630" s="6" t="s">
        <v>279</v>
      </c>
      <c r="D630" s="35"/>
      <c r="E630" s="35"/>
      <c r="F630" s="35">
        <v>180</v>
      </c>
      <c r="G630" s="35" t="s">
        <v>25</v>
      </c>
      <c r="H630" s="35"/>
      <c r="I630" s="37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</row>
    <row r="631" spans="1:87" s="1" customFormat="1" ht="13.5" hidden="1" customHeight="1" outlineLevel="1" x14ac:dyDescent="0.2">
      <c r="A631" s="17"/>
      <c r="C631" s="6" t="s">
        <v>280</v>
      </c>
      <c r="D631" s="35"/>
      <c r="E631" s="35"/>
      <c r="F631" s="35">
        <v>45</v>
      </c>
      <c r="G631" s="35" t="s">
        <v>25</v>
      </c>
      <c r="H631" s="35"/>
      <c r="I631" s="37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</row>
    <row r="632" spans="1:87" s="1" customFormat="1" ht="13.5" hidden="1" customHeight="1" outlineLevel="1" x14ac:dyDescent="0.2">
      <c r="A632" s="17"/>
      <c r="C632" s="6" t="s">
        <v>281</v>
      </c>
      <c r="D632" s="35"/>
      <c r="E632" s="35"/>
      <c r="F632" s="35">
        <v>60</v>
      </c>
      <c r="G632" s="35" t="s">
        <v>25</v>
      </c>
      <c r="H632" s="35"/>
      <c r="I632" s="37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</row>
    <row r="633" spans="1:87" s="1" customFormat="1" ht="13.5" hidden="1" customHeight="1" outlineLevel="1" x14ac:dyDescent="0.2">
      <c r="A633" s="17"/>
      <c r="C633" s="6" t="s">
        <v>282</v>
      </c>
      <c r="D633" s="35"/>
      <c r="E633" s="35"/>
      <c r="F633" s="35">
        <v>30</v>
      </c>
      <c r="G633" s="35" t="s">
        <v>25</v>
      </c>
      <c r="H633" s="35"/>
      <c r="I633" s="37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</row>
    <row r="634" spans="1:87" s="18" customFormat="1" ht="13.5" hidden="1" customHeight="1" outlineLevel="1" thickBot="1" x14ac:dyDescent="0.25">
      <c r="A634" s="21"/>
      <c r="C634" s="78" t="s">
        <v>283</v>
      </c>
      <c r="D634" s="41"/>
      <c r="E634" s="41"/>
      <c r="F634" s="59"/>
      <c r="G634" s="41"/>
      <c r="H634" s="41">
        <v>3000</v>
      </c>
      <c r="I634" s="42" t="s">
        <v>26</v>
      </c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</row>
    <row r="635" spans="1:87" s="184" customFormat="1" ht="26.25" customHeight="1" collapsed="1" thickBot="1" x14ac:dyDescent="0.25">
      <c r="A635" s="162"/>
      <c r="B635" s="163"/>
      <c r="C635" s="201" t="s">
        <v>513</v>
      </c>
      <c r="D635" s="187"/>
      <c r="E635" s="187"/>
      <c r="F635" s="187">
        <v>24000</v>
      </c>
      <c r="G635" s="187" t="s">
        <v>25</v>
      </c>
      <c r="H635" s="187">
        <v>2700</v>
      </c>
      <c r="I635" s="202" t="s">
        <v>26</v>
      </c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</row>
    <row r="636" spans="1:87" ht="13.5" hidden="1" customHeight="1" outlineLevel="1" x14ac:dyDescent="0.2">
      <c r="A636" s="19"/>
      <c r="B636" s="2"/>
      <c r="C636" s="73" t="s">
        <v>115</v>
      </c>
      <c r="D636" s="38"/>
      <c r="E636" s="38"/>
      <c r="F636" s="38">
        <v>24000</v>
      </c>
      <c r="G636" s="38" t="s">
        <v>25</v>
      </c>
      <c r="H636" s="38"/>
      <c r="I636" s="39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pans="1:87" s="25" customFormat="1" ht="13.5" hidden="1" customHeight="1" outlineLevel="1" thickBot="1" x14ac:dyDescent="0.25">
      <c r="A637" s="216"/>
      <c r="B637" s="24"/>
      <c r="C637" s="217" t="s">
        <v>50</v>
      </c>
      <c r="D637" s="43"/>
      <c r="E637" s="43"/>
      <c r="F637" s="43"/>
      <c r="G637" s="43"/>
      <c r="H637" s="43">
        <v>2700</v>
      </c>
      <c r="I637" s="44" t="s">
        <v>26</v>
      </c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</row>
    <row r="638" spans="1:87" s="184" customFormat="1" ht="30.75" customHeight="1" collapsed="1" thickBot="1" x14ac:dyDescent="0.25">
      <c r="A638" s="162"/>
      <c r="B638" s="163"/>
      <c r="C638" s="201" t="s">
        <v>514</v>
      </c>
      <c r="D638" s="187"/>
      <c r="E638" s="187"/>
      <c r="F638" s="187">
        <v>18900</v>
      </c>
      <c r="G638" s="187" t="s">
        <v>25</v>
      </c>
      <c r="H638" s="187">
        <v>1400</v>
      </c>
      <c r="I638" s="202" t="s">
        <v>26</v>
      </c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</row>
    <row r="639" spans="1:87" ht="13.5" hidden="1" customHeight="1" outlineLevel="1" x14ac:dyDescent="0.2">
      <c r="A639" s="19"/>
      <c r="B639" s="2"/>
      <c r="C639" s="73" t="s">
        <v>115</v>
      </c>
      <c r="D639" s="38"/>
      <c r="E639" s="38"/>
      <c r="F639" s="38">
        <v>18900</v>
      </c>
      <c r="G639" s="38" t="s">
        <v>25</v>
      </c>
      <c r="H639" s="38"/>
      <c r="I639" s="39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pans="1:87" s="25" customFormat="1" ht="13.5" hidden="1" customHeight="1" outlineLevel="1" thickBot="1" x14ac:dyDescent="0.25">
      <c r="A640" s="216"/>
      <c r="B640" s="24"/>
      <c r="C640" s="217" t="s">
        <v>50</v>
      </c>
      <c r="D640" s="43"/>
      <c r="E640" s="43"/>
      <c r="F640" s="43"/>
      <c r="G640" s="43"/>
      <c r="H640" s="43">
        <v>1400</v>
      </c>
      <c r="I640" s="44" t="s">
        <v>26</v>
      </c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</row>
    <row r="641" spans="1:87" s="184" customFormat="1" ht="28.5" customHeight="1" collapsed="1" thickBot="1" x14ac:dyDescent="0.25">
      <c r="A641" s="162"/>
      <c r="B641" s="163"/>
      <c r="C641" s="201" t="s">
        <v>515</v>
      </c>
      <c r="D641" s="187"/>
      <c r="E641" s="187"/>
      <c r="F641" s="187">
        <v>24000</v>
      </c>
      <c r="G641" s="187" t="s">
        <v>25</v>
      </c>
      <c r="H641" s="187">
        <v>2700</v>
      </c>
      <c r="I641" s="202" t="s">
        <v>26</v>
      </c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</row>
    <row r="642" spans="1:87" ht="13.5" hidden="1" customHeight="1" outlineLevel="1" x14ac:dyDescent="0.2">
      <c r="A642" s="19"/>
      <c r="B642" s="2"/>
      <c r="C642" s="73" t="s">
        <v>115</v>
      </c>
      <c r="D642" s="38"/>
      <c r="E642" s="38"/>
      <c r="F642" s="38">
        <v>24000</v>
      </c>
      <c r="G642" s="38" t="s">
        <v>25</v>
      </c>
      <c r="H642" s="38"/>
      <c r="I642" s="39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pans="1:87" s="25" customFormat="1" ht="13.5" hidden="1" customHeight="1" outlineLevel="1" thickBot="1" x14ac:dyDescent="0.25">
      <c r="A643" s="216"/>
      <c r="B643" s="24"/>
      <c r="C643" s="217" t="s">
        <v>50</v>
      </c>
      <c r="D643" s="43"/>
      <c r="E643" s="43"/>
      <c r="F643" s="43"/>
      <c r="G643" s="43"/>
      <c r="H643" s="43">
        <v>2700</v>
      </c>
      <c r="I643" s="44" t="s">
        <v>26</v>
      </c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</row>
    <row r="644" spans="1:87" s="163" customFormat="1" ht="36" customHeight="1" collapsed="1" thickBot="1" x14ac:dyDescent="0.25">
      <c r="A644" s="162"/>
      <c r="C644" s="201" t="s">
        <v>516</v>
      </c>
      <c r="D644" s="187"/>
      <c r="E644" s="187"/>
      <c r="F644" s="187">
        <v>45635</v>
      </c>
      <c r="G644" s="187" t="s">
        <v>25</v>
      </c>
      <c r="H644" s="187">
        <v>11325</v>
      </c>
      <c r="I644" s="187" t="s">
        <v>26</v>
      </c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</row>
    <row r="645" spans="1:87" s="1" customFormat="1" ht="13.5" hidden="1" customHeight="1" outlineLevel="1" x14ac:dyDescent="0.2">
      <c r="A645" s="17"/>
      <c r="C645" s="6" t="s">
        <v>188</v>
      </c>
      <c r="D645" s="35"/>
      <c r="E645" s="35"/>
      <c r="F645" s="35">
        <v>5184</v>
      </c>
      <c r="G645" s="35" t="s">
        <v>25</v>
      </c>
      <c r="H645" s="35"/>
      <c r="I645" s="3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</row>
    <row r="646" spans="1:87" s="1" customFormat="1" ht="13.5" hidden="1" customHeight="1" outlineLevel="1" x14ac:dyDescent="0.2">
      <c r="A646" s="17"/>
      <c r="C646" s="6" t="s">
        <v>189</v>
      </c>
      <c r="D646" s="35"/>
      <c r="E646" s="35"/>
      <c r="F646" s="35">
        <v>6028</v>
      </c>
      <c r="G646" s="35" t="s">
        <v>25</v>
      </c>
      <c r="H646" s="35"/>
      <c r="I646" s="35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</row>
    <row r="647" spans="1:87" s="1" customFormat="1" ht="13.5" hidden="1" customHeight="1" outlineLevel="1" x14ac:dyDescent="0.2">
      <c r="A647" s="17"/>
      <c r="C647" s="6" t="s">
        <v>190</v>
      </c>
      <c r="D647" s="35"/>
      <c r="E647" s="35"/>
      <c r="F647" s="35">
        <v>6028</v>
      </c>
      <c r="G647" s="35" t="s">
        <v>25</v>
      </c>
      <c r="H647" s="35"/>
      <c r="I647" s="35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</row>
    <row r="648" spans="1:87" s="1" customFormat="1" ht="13.5" hidden="1" customHeight="1" outlineLevel="1" x14ac:dyDescent="0.2">
      <c r="A648" s="17"/>
      <c r="C648" s="6" t="s">
        <v>284</v>
      </c>
      <c r="D648" s="35"/>
      <c r="E648" s="35"/>
      <c r="F648" s="35">
        <v>28000</v>
      </c>
      <c r="G648" s="35" t="s">
        <v>25</v>
      </c>
      <c r="H648" s="35"/>
      <c r="I648" s="35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</row>
    <row r="649" spans="1:87" s="1" customFormat="1" ht="13.5" hidden="1" customHeight="1" outlineLevel="1" x14ac:dyDescent="0.2">
      <c r="A649" s="17"/>
      <c r="C649" s="6" t="s">
        <v>285</v>
      </c>
      <c r="D649" s="35"/>
      <c r="E649" s="35"/>
      <c r="F649" s="40"/>
      <c r="G649" s="35"/>
      <c r="H649" s="35">
        <v>685</v>
      </c>
      <c r="I649" s="35" t="s">
        <v>26</v>
      </c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</row>
    <row r="650" spans="1:87" s="1" customFormat="1" ht="13.5" hidden="1" customHeight="1" outlineLevel="1" x14ac:dyDescent="0.2">
      <c r="A650" s="17"/>
      <c r="C650" s="6" t="s">
        <v>120</v>
      </c>
      <c r="D650" s="35"/>
      <c r="E650" s="35"/>
      <c r="F650" s="35">
        <v>260</v>
      </c>
      <c r="G650" s="35" t="s">
        <v>25</v>
      </c>
      <c r="H650" s="35"/>
      <c r="I650" s="35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</row>
    <row r="651" spans="1:87" s="1" customFormat="1" ht="13.5" hidden="1" customHeight="1" outlineLevel="1" x14ac:dyDescent="0.2">
      <c r="A651" s="17"/>
      <c r="C651" s="6" t="s">
        <v>283</v>
      </c>
      <c r="D651" s="35"/>
      <c r="E651" s="35"/>
      <c r="F651" s="40"/>
      <c r="G651" s="35" t="s">
        <v>25</v>
      </c>
      <c r="H651" s="35">
        <v>3000</v>
      </c>
      <c r="I651" s="35" t="s">
        <v>26</v>
      </c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</row>
    <row r="652" spans="1:87" s="1" customFormat="1" ht="13.5" hidden="1" customHeight="1" outlineLevel="1" x14ac:dyDescent="0.2">
      <c r="A652" s="17"/>
      <c r="C652" s="6" t="s">
        <v>286</v>
      </c>
      <c r="D652" s="35"/>
      <c r="E652" s="35"/>
      <c r="F652" s="35">
        <v>60</v>
      </c>
      <c r="G652" s="35" t="s">
        <v>25</v>
      </c>
      <c r="H652" s="35"/>
      <c r="I652" s="35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</row>
    <row r="653" spans="1:87" s="1" customFormat="1" ht="13.5" hidden="1" customHeight="1" outlineLevel="1" x14ac:dyDescent="0.2">
      <c r="A653" s="17"/>
      <c r="C653" s="6" t="s">
        <v>282</v>
      </c>
      <c r="D653" s="35"/>
      <c r="E653" s="35"/>
      <c r="F653" s="35">
        <v>30</v>
      </c>
      <c r="G653" s="35" t="s">
        <v>25</v>
      </c>
      <c r="H653" s="35"/>
      <c r="I653" s="35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</row>
    <row r="654" spans="1:87" s="1" customFormat="1" ht="13.5" hidden="1" customHeight="1" outlineLevel="1" x14ac:dyDescent="0.2">
      <c r="A654" s="17"/>
      <c r="C654" s="6" t="s">
        <v>287</v>
      </c>
      <c r="D654" s="35"/>
      <c r="E654" s="35"/>
      <c r="F654" s="35">
        <v>45</v>
      </c>
      <c r="G654" s="35" t="s">
        <v>25</v>
      </c>
      <c r="H654" s="35"/>
      <c r="I654" s="35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</row>
    <row r="655" spans="1:87" s="18" customFormat="1" ht="13.5" hidden="1" customHeight="1" outlineLevel="1" thickBot="1" x14ac:dyDescent="0.25">
      <c r="A655" s="21"/>
      <c r="C655" s="78" t="s">
        <v>288</v>
      </c>
      <c r="D655" s="41"/>
      <c r="E655" s="41"/>
      <c r="F655" s="59"/>
      <c r="G655" s="41"/>
      <c r="H655" s="41">
        <v>7640</v>
      </c>
      <c r="I655" s="41" t="s">
        <v>26</v>
      </c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</row>
    <row r="656" spans="1:87" s="118" customFormat="1" ht="29.25" customHeight="1" collapsed="1" thickBot="1" x14ac:dyDescent="0.25">
      <c r="A656" s="165">
        <v>22</v>
      </c>
      <c r="B656" s="166" t="s">
        <v>537</v>
      </c>
      <c r="C656" s="173"/>
      <c r="D656" s="169"/>
      <c r="E656" s="169"/>
      <c r="F656" s="220">
        <f>SUM(F657,F674,F690)</f>
        <v>210282</v>
      </c>
      <c r="G656" s="169"/>
      <c r="H656" s="220">
        <f>SUM(H657,H674,H690)</f>
        <v>25850</v>
      </c>
      <c r="I656" s="170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pans="1:87" s="184" customFormat="1" ht="30.75" customHeight="1" thickBot="1" x14ac:dyDescent="0.25">
      <c r="A657" s="162"/>
      <c r="B657" s="192"/>
      <c r="C657" s="201" t="s">
        <v>517</v>
      </c>
      <c r="D657" s="187"/>
      <c r="E657" s="187"/>
      <c r="F657" s="187">
        <v>74985</v>
      </c>
      <c r="G657" s="187" t="s">
        <v>25</v>
      </c>
      <c r="H657" s="187">
        <v>7900</v>
      </c>
      <c r="I657" s="202" t="s">
        <v>26</v>
      </c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</row>
    <row r="658" spans="1:87" ht="13.5" hidden="1" customHeight="1" outlineLevel="1" x14ac:dyDescent="0.2">
      <c r="A658" s="17"/>
      <c r="B658" s="1"/>
      <c r="C658" s="6" t="s">
        <v>289</v>
      </c>
      <c r="D658" s="35"/>
      <c r="E658" s="35"/>
      <c r="F658" s="35">
        <v>500</v>
      </c>
      <c r="G658" s="35" t="s">
        <v>25</v>
      </c>
      <c r="H658" s="35"/>
      <c r="I658" s="37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pans="1:87" ht="13.5" hidden="1" customHeight="1" outlineLevel="1" x14ac:dyDescent="0.2">
      <c r="A659" s="17"/>
      <c r="B659" s="1"/>
      <c r="C659" s="6" t="s">
        <v>290</v>
      </c>
      <c r="D659" s="35"/>
      <c r="E659" s="35"/>
      <c r="F659" s="35">
        <v>500</v>
      </c>
      <c r="G659" s="35" t="s">
        <v>25</v>
      </c>
      <c r="H659" s="35"/>
      <c r="I659" s="37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pans="1:87" ht="13.5" hidden="1" customHeight="1" outlineLevel="1" x14ac:dyDescent="0.2">
      <c r="A660" s="17"/>
      <c r="B660" s="1"/>
      <c r="C660" s="6" t="s">
        <v>291</v>
      </c>
      <c r="D660" s="35"/>
      <c r="E660" s="35"/>
      <c r="F660" s="35">
        <v>200</v>
      </c>
      <c r="G660" s="35" t="s">
        <v>25</v>
      </c>
      <c r="H660" s="35"/>
      <c r="I660" s="37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pans="1:87" ht="13.5" hidden="1" customHeight="1" outlineLevel="1" x14ac:dyDescent="0.2">
      <c r="A661" s="17"/>
      <c r="B661" s="1"/>
      <c r="C661" s="6" t="s">
        <v>52</v>
      </c>
      <c r="D661" s="35"/>
      <c r="E661" s="35"/>
      <c r="F661" s="35">
        <v>90</v>
      </c>
      <c r="G661" s="35" t="s">
        <v>25</v>
      </c>
      <c r="H661" s="35"/>
      <c r="I661" s="37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pans="1:87" ht="13.5" hidden="1" customHeight="1" outlineLevel="1" x14ac:dyDescent="0.2">
      <c r="A662" s="17"/>
      <c r="B662" s="1"/>
      <c r="C662" s="6" t="s">
        <v>105</v>
      </c>
      <c r="D662" s="35"/>
      <c r="E662" s="35"/>
      <c r="F662" s="35">
        <v>6381</v>
      </c>
      <c r="G662" s="35" t="s">
        <v>25</v>
      </c>
      <c r="H662" s="35"/>
      <c r="I662" s="37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pans="1:87" ht="13.5" hidden="1" customHeight="1" outlineLevel="1" x14ac:dyDescent="0.2">
      <c r="A663" s="17"/>
      <c r="B663" s="1"/>
      <c r="C663" s="6" t="s">
        <v>106</v>
      </c>
      <c r="D663" s="35"/>
      <c r="E663" s="35"/>
      <c r="F663" s="35">
        <v>6381</v>
      </c>
      <c r="G663" s="35" t="s">
        <v>25</v>
      </c>
      <c r="H663" s="35"/>
      <c r="I663" s="37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pans="1:87" ht="13.5" hidden="1" customHeight="1" outlineLevel="1" x14ac:dyDescent="0.2">
      <c r="A664" s="17"/>
      <c r="B664" s="1"/>
      <c r="C664" s="6" t="s">
        <v>107</v>
      </c>
      <c r="D664" s="35"/>
      <c r="E664" s="35"/>
      <c r="F664" s="35">
        <v>6381</v>
      </c>
      <c r="G664" s="35" t="s">
        <v>25</v>
      </c>
      <c r="H664" s="35"/>
      <c r="I664" s="37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spans="1:87" ht="13.5" hidden="1" customHeight="1" outlineLevel="1" x14ac:dyDescent="0.2">
      <c r="A665" s="17"/>
      <c r="B665" s="1"/>
      <c r="C665" s="6" t="s">
        <v>97</v>
      </c>
      <c r="D665" s="35"/>
      <c r="E665" s="35"/>
      <c r="F665" s="35">
        <v>2452</v>
      </c>
      <c r="G665" s="35" t="s">
        <v>25</v>
      </c>
      <c r="H665" s="35"/>
      <c r="I665" s="37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 spans="1:87" ht="13.5" hidden="1" customHeight="1" outlineLevel="1" x14ac:dyDescent="0.2">
      <c r="A666" s="17"/>
      <c r="B666" s="1"/>
      <c r="C666" s="6" t="s">
        <v>292</v>
      </c>
      <c r="D666" s="35"/>
      <c r="E666" s="35"/>
      <c r="F666" s="35">
        <v>2452</v>
      </c>
      <c r="G666" s="35" t="s">
        <v>25</v>
      </c>
      <c r="H666" s="35"/>
      <c r="I666" s="37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 spans="1:87" ht="13.5" hidden="1" customHeight="1" outlineLevel="1" x14ac:dyDescent="0.2">
      <c r="A667" s="17"/>
      <c r="B667" s="1"/>
      <c r="C667" s="6" t="s">
        <v>293</v>
      </c>
      <c r="D667" s="35"/>
      <c r="E667" s="35"/>
      <c r="F667" s="35">
        <v>2452</v>
      </c>
      <c r="G667" s="35" t="s">
        <v>25</v>
      </c>
      <c r="H667" s="35"/>
      <c r="I667" s="37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spans="1:87" ht="13.5" hidden="1" customHeight="1" outlineLevel="1" x14ac:dyDescent="0.2">
      <c r="A668" s="17"/>
      <c r="B668" s="1"/>
      <c r="C668" s="6" t="s">
        <v>100</v>
      </c>
      <c r="D668" s="35"/>
      <c r="E668" s="35"/>
      <c r="F668" s="35">
        <v>2452</v>
      </c>
      <c r="G668" s="35" t="s">
        <v>25</v>
      </c>
      <c r="H668" s="35"/>
      <c r="I668" s="37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spans="1:87" ht="13.5" hidden="1" customHeight="1" outlineLevel="1" x14ac:dyDescent="0.2">
      <c r="A669" s="17"/>
      <c r="B669" s="1"/>
      <c r="C669" s="6" t="s">
        <v>101</v>
      </c>
      <c r="D669" s="35"/>
      <c r="E669" s="35"/>
      <c r="F669" s="35">
        <v>2452</v>
      </c>
      <c r="G669" s="35" t="s">
        <v>25</v>
      </c>
      <c r="H669" s="35"/>
      <c r="I669" s="37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spans="1:87" ht="13.5" hidden="1" customHeight="1" outlineLevel="1" x14ac:dyDescent="0.2">
      <c r="A670" s="17"/>
      <c r="B670" s="1"/>
      <c r="C670" s="6" t="s">
        <v>55</v>
      </c>
      <c r="D670" s="35"/>
      <c r="E670" s="35"/>
      <c r="F670" s="35">
        <v>13000</v>
      </c>
      <c r="G670" s="35" t="s">
        <v>25</v>
      </c>
      <c r="H670" s="35"/>
      <c r="I670" s="37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spans="1:87" ht="13.5" hidden="1" customHeight="1" outlineLevel="1" x14ac:dyDescent="0.2">
      <c r="A671" s="17"/>
      <c r="B671" s="1"/>
      <c r="C671" s="6" t="s">
        <v>56</v>
      </c>
      <c r="D671" s="35"/>
      <c r="E671" s="35"/>
      <c r="F671" s="35">
        <v>29292</v>
      </c>
      <c r="G671" s="35" t="s">
        <v>25</v>
      </c>
      <c r="H671" s="35"/>
      <c r="I671" s="37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spans="1:87" ht="13.5" hidden="1" customHeight="1" outlineLevel="1" x14ac:dyDescent="0.2">
      <c r="A672" s="17"/>
      <c r="B672" s="1"/>
      <c r="C672" s="6" t="s">
        <v>74</v>
      </c>
      <c r="D672" s="35"/>
      <c r="E672" s="35"/>
      <c r="F672" s="35"/>
      <c r="G672" s="35"/>
      <c r="H672" s="35">
        <v>900</v>
      </c>
      <c r="I672" s="37" t="s">
        <v>26</v>
      </c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spans="1:87" s="25" customFormat="1" ht="13.5" hidden="1" customHeight="1" outlineLevel="1" thickBot="1" x14ac:dyDescent="0.25">
      <c r="A673" s="21"/>
      <c r="B673" s="18"/>
      <c r="C673" s="78" t="s">
        <v>50</v>
      </c>
      <c r="D673" s="41"/>
      <c r="E673" s="41"/>
      <c r="F673" s="41"/>
      <c r="G673" s="41"/>
      <c r="H673" s="41">
        <v>7000</v>
      </c>
      <c r="I673" s="42" t="s">
        <v>26</v>
      </c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</row>
    <row r="674" spans="1:87" s="184" customFormat="1" ht="30.75" customHeight="1" collapsed="1" thickBot="1" x14ac:dyDescent="0.25">
      <c r="A674" s="162"/>
      <c r="B674" s="163"/>
      <c r="C674" s="201" t="s">
        <v>518</v>
      </c>
      <c r="D674" s="187"/>
      <c r="E674" s="187"/>
      <c r="F674" s="187">
        <v>81097</v>
      </c>
      <c r="G674" s="187" t="s">
        <v>25</v>
      </c>
      <c r="H674" s="187">
        <v>13950</v>
      </c>
      <c r="I674" s="202" t="s">
        <v>26</v>
      </c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</row>
    <row r="675" spans="1:87" ht="13.5" hidden="1" customHeight="1" outlineLevel="1" x14ac:dyDescent="0.2">
      <c r="A675" s="17"/>
      <c r="B675" s="1"/>
      <c r="C675" s="6" t="s">
        <v>97</v>
      </c>
      <c r="D675" s="35"/>
      <c r="E675" s="35"/>
      <c r="F675" s="35">
        <v>2452</v>
      </c>
      <c r="G675" s="35" t="s">
        <v>25</v>
      </c>
      <c r="H675" s="35"/>
      <c r="I675" s="37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spans="1:87" ht="13.5" hidden="1" customHeight="1" outlineLevel="1" x14ac:dyDescent="0.2">
      <c r="A676" s="17"/>
      <c r="B676" s="1"/>
      <c r="C676" s="6" t="s">
        <v>98</v>
      </c>
      <c r="D676" s="35"/>
      <c r="E676" s="35"/>
      <c r="F676" s="35">
        <v>2452</v>
      </c>
      <c r="G676" s="35" t="s">
        <v>25</v>
      </c>
      <c r="H676" s="35"/>
      <c r="I676" s="37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spans="1:87" ht="13.5" hidden="1" customHeight="1" outlineLevel="1" x14ac:dyDescent="0.2">
      <c r="A677" s="17"/>
      <c r="B677" s="1"/>
      <c r="C677" s="6" t="s">
        <v>99</v>
      </c>
      <c r="D677" s="35"/>
      <c r="E677" s="35"/>
      <c r="F677" s="35">
        <v>2452</v>
      </c>
      <c r="G677" s="35" t="s">
        <v>25</v>
      </c>
      <c r="H677" s="35"/>
      <c r="I677" s="37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spans="1:87" ht="13.5" hidden="1" customHeight="1" outlineLevel="1" x14ac:dyDescent="0.2">
      <c r="A678" s="17"/>
      <c r="B678" s="1"/>
      <c r="C678" s="6" t="s">
        <v>100</v>
      </c>
      <c r="D678" s="35"/>
      <c r="E678" s="35"/>
      <c r="F678" s="35">
        <v>2452</v>
      </c>
      <c r="G678" s="35" t="s">
        <v>25</v>
      </c>
      <c r="H678" s="35"/>
      <c r="I678" s="37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spans="1:87" ht="13.5" hidden="1" customHeight="1" outlineLevel="1" x14ac:dyDescent="0.2">
      <c r="A679" s="17"/>
      <c r="B679" s="1"/>
      <c r="C679" s="6" t="s">
        <v>101</v>
      </c>
      <c r="D679" s="35"/>
      <c r="E679" s="35"/>
      <c r="F679" s="35">
        <v>2452</v>
      </c>
      <c r="G679" s="35" t="s">
        <v>25</v>
      </c>
      <c r="H679" s="35"/>
      <c r="I679" s="37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spans="1:87" ht="13.5" hidden="1" customHeight="1" outlineLevel="1" x14ac:dyDescent="0.2">
      <c r="A680" s="17"/>
      <c r="B680" s="1"/>
      <c r="C680" s="6" t="s">
        <v>294</v>
      </c>
      <c r="D680" s="35"/>
      <c r="E680" s="35"/>
      <c r="F680" s="35">
        <v>29292</v>
      </c>
      <c r="G680" s="35" t="s">
        <v>25</v>
      </c>
      <c r="H680" s="35"/>
      <c r="I680" s="37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spans="1:87" ht="13.5" hidden="1" customHeight="1" outlineLevel="1" x14ac:dyDescent="0.2">
      <c r="A681" s="17"/>
      <c r="B681" s="1"/>
      <c r="C681" s="6" t="s">
        <v>295</v>
      </c>
      <c r="D681" s="35"/>
      <c r="E681" s="35"/>
      <c r="F681" s="35">
        <v>500</v>
      </c>
      <c r="G681" s="35" t="s">
        <v>25</v>
      </c>
      <c r="H681" s="35"/>
      <c r="I681" s="37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spans="1:87" ht="13.5" hidden="1" customHeight="1" outlineLevel="1" x14ac:dyDescent="0.2">
      <c r="A682" s="17"/>
      <c r="B682" s="1"/>
      <c r="C682" s="6" t="s">
        <v>296</v>
      </c>
      <c r="D682" s="35"/>
      <c r="E682" s="35"/>
      <c r="F682" s="35">
        <v>500</v>
      </c>
      <c r="G682" s="35" t="s">
        <v>25</v>
      </c>
      <c r="H682" s="35"/>
      <c r="I682" s="37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spans="1:87" ht="13.5" hidden="1" customHeight="1" outlineLevel="1" x14ac:dyDescent="0.2">
      <c r="A683" s="17"/>
      <c r="B683" s="1"/>
      <c r="C683" s="6" t="s">
        <v>297</v>
      </c>
      <c r="D683" s="35"/>
      <c r="E683" s="35"/>
      <c r="F683" s="35">
        <v>29292</v>
      </c>
      <c r="G683" s="35" t="s">
        <v>25</v>
      </c>
      <c r="H683" s="35"/>
      <c r="I683" s="37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spans="1:87" ht="13.5" hidden="1" customHeight="1" outlineLevel="1" x14ac:dyDescent="0.2">
      <c r="A684" s="17"/>
      <c r="B684" s="1"/>
      <c r="C684" s="6" t="s">
        <v>298</v>
      </c>
      <c r="D684" s="35"/>
      <c r="E684" s="35"/>
      <c r="F684" s="35">
        <v>8178</v>
      </c>
      <c r="G684" s="35" t="s">
        <v>25</v>
      </c>
      <c r="H684" s="35"/>
      <c r="I684" s="37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spans="1:87" ht="13.5" hidden="1" customHeight="1" outlineLevel="1" x14ac:dyDescent="0.2">
      <c r="A685" s="17"/>
      <c r="B685" s="1"/>
      <c r="C685" s="6" t="s">
        <v>74</v>
      </c>
      <c r="D685" s="35"/>
      <c r="E685" s="35"/>
      <c r="F685" s="35"/>
      <c r="G685" s="35"/>
      <c r="H685" s="35">
        <v>6300</v>
      </c>
      <c r="I685" s="37" t="s">
        <v>26</v>
      </c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spans="1:87" ht="13.5" hidden="1" customHeight="1" outlineLevel="1" x14ac:dyDescent="0.2">
      <c r="A686" s="17"/>
      <c r="B686" s="1"/>
      <c r="C686" s="6" t="s">
        <v>50</v>
      </c>
      <c r="D686" s="35"/>
      <c r="E686" s="35"/>
      <c r="F686" s="35"/>
      <c r="G686" s="35"/>
      <c r="H686" s="35">
        <v>7650</v>
      </c>
      <c r="I686" s="37" t="s">
        <v>26</v>
      </c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spans="1:87" ht="13.5" hidden="1" customHeight="1" outlineLevel="1" x14ac:dyDescent="0.2">
      <c r="A687" s="17"/>
      <c r="B687" s="1"/>
      <c r="C687" s="6" t="s">
        <v>52</v>
      </c>
      <c r="D687" s="35"/>
      <c r="E687" s="35"/>
      <c r="F687" s="35">
        <v>75</v>
      </c>
      <c r="G687" s="35" t="s">
        <v>25</v>
      </c>
      <c r="H687" s="35"/>
      <c r="I687" s="37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spans="1:87" ht="13.5" hidden="1" customHeight="1" outlineLevel="1" x14ac:dyDescent="0.2">
      <c r="A688" s="17"/>
      <c r="B688" s="1"/>
      <c r="C688" s="6" t="s">
        <v>223</v>
      </c>
      <c r="D688" s="35"/>
      <c r="E688" s="35"/>
      <c r="F688" s="35">
        <v>500</v>
      </c>
      <c r="G688" s="35" t="s">
        <v>25</v>
      </c>
      <c r="H688" s="35"/>
      <c r="I688" s="37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spans="1:87" s="25" customFormat="1" ht="13.5" hidden="1" customHeight="1" outlineLevel="1" thickBot="1" x14ac:dyDescent="0.25">
      <c r="A689" s="21"/>
      <c r="B689" s="18"/>
      <c r="C689" s="78" t="s">
        <v>290</v>
      </c>
      <c r="D689" s="41"/>
      <c r="E689" s="41"/>
      <c r="F689" s="41">
        <v>500</v>
      </c>
      <c r="G689" s="41" t="s">
        <v>25</v>
      </c>
      <c r="H689" s="41"/>
      <c r="I689" s="4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</row>
    <row r="690" spans="1:87" s="184" customFormat="1" ht="32.25" customHeight="1" collapsed="1" x14ac:dyDescent="0.2">
      <c r="A690" s="162"/>
      <c r="B690" s="219"/>
      <c r="C690" s="221" t="s">
        <v>519</v>
      </c>
      <c r="D690" s="222"/>
      <c r="E690" s="222"/>
      <c r="F690" s="187">
        <v>54200</v>
      </c>
      <c r="G690" s="187" t="s">
        <v>25</v>
      </c>
      <c r="H690" s="187">
        <v>4000</v>
      </c>
      <c r="I690" s="202" t="s">
        <v>26</v>
      </c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</row>
    <row r="691" spans="1:87" ht="12.75" hidden="1" customHeight="1" outlineLevel="1" x14ac:dyDescent="0.2">
      <c r="A691" s="17"/>
      <c r="B691" s="8"/>
      <c r="C691" s="9" t="s">
        <v>51</v>
      </c>
      <c r="D691" s="55"/>
      <c r="E691" s="55"/>
      <c r="F691" s="50">
        <v>50</v>
      </c>
      <c r="G691" s="50" t="s">
        <v>25</v>
      </c>
      <c r="H691" s="40"/>
      <c r="I691" s="6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spans="1:87" ht="12.75" hidden="1" customHeight="1" outlineLevel="1" x14ac:dyDescent="0.2">
      <c r="A692" s="19"/>
      <c r="B692" s="8"/>
      <c r="C692" s="9" t="s">
        <v>77</v>
      </c>
      <c r="D692" s="55"/>
      <c r="E692" s="55"/>
      <c r="F692" s="50">
        <v>33150</v>
      </c>
      <c r="G692" s="50" t="s">
        <v>25</v>
      </c>
      <c r="H692" s="40"/>
      <c r="I692" s="6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spans="1:87" ht="12.75" hidden="1" customHeight="1" outlineLevel="1" x14ac:dyDescent="0.2">
      <c r="A693" s="17"/>
      <c r="B693" s="8"/>
      <c r="C693" s="9" t="s">
        <v>54</v>
      </c>
      <c r="D693" s="55"/>
      <c r="E693" s="55"/>
      <c r="F693" s="50">
        <v>21000</v>
      </c>
      <c r="G693" s="50" t="s">
        <v>25</v>
      </c>
      <c r="H693" s="40"/>
      <c r="I693" s="6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spans="1:87" s="25" customFormat="1" ht="13.5" hidden="1" customHeight="1" outlineLevel="1" thickBot="1" x14ac:dyDescent="0.25">
      <c r="A694" s="21"/>
      <c r="B694" s="106"/>
      <c r="C694" s="107" t="s">
        <v>50</v>
      </c>
      <c r="D694" s="108"/>
      <c r="E694" s="108"/>
      <c r="F694" s="109"/>
      <c r="G694" s="109"/>
      <c r="H694" s="109">
        <v>4000</v>
      </c>
      <c r="I694" s="110" t="s">
        <v>26</v>
      </c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</row>
    <row r="695" spans="1:87" collapsed="1" x14ac:dyDescent="0.2">
      <c r="A695" s="19"/>
      <c r="B695" s="103"/>
      <c r="C695" s="104"/>
      <c r="D695" s="105"/>
      <c r="E695" s="105"/>
      <c r="F695" s="52"/>
      <c r="G695" s="52"/>
      <c r="H695" s="53"/>
      <c r="I695" s="60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spans="1:87" x14ac:dyDescent="0.2">
      <c r="A696" s="19"/>
      <c r="B696" s="8"/>
      <c r="C696" s="9"/>
      <c r="D696" s="55"/>
      <c r="E696" s="55"/>
      <c r="F696" s="50"/>
      <c r="G696" s="50"/>
      <c r="H696" s="40"/>
      <c r="I696" s="6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spans="1:87" x14ac:dyDescent="0.2">
      <c r="A697" s="17"/>
      <c r="B697" s="8"/>
      <c r="C697" s="9"/>
      <c r="D697" s="55"/>
      <c r="E697" s="55"/>
      <c r="F697" s="50"/>
      <c r="G697" s="50"/>
      <c r="H697" s="40"/>
      <c r="I697" s="6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spans="1:87" x14ac:dyDescent="0.2">
      <c r="A698" s="17"/>
      <c r="B698" s="8"/>
      <c r="C698" s="9"/>
      <c r="D698" s="55"/>
      <c r="E698" s="55"/>
      <c r="F698" s="50"/>
      <c r="G698" s="50"/>
      <c r="H698" s="40"/>
      <c r="I698" s="6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spans="1:87" x14ac:dyDescent="0.2">
      <c r="A699" s="17"/>
      <c r="B699" s="8"/>
      <c r="C699" s="9"/>
      <c r="D699" s="55"/>
      <c r="E699" s="55"/>
      <c r="F699" s="50"/>
      <c r="G699" s="50"/>
      <c r="H699" s="40"/>
      <c r="I699" s="6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spans="1:87" x14ac:dyDescent="0.2">
      <c r="A700" s="19"/>
      <c r="B700" s="8"/>
      <c r="C700" s="9"/>
      <c r="D700" s="55"/>
      <c r="E700" s="55"/>
      <c r="F700" s="50"/>
      <c r="G700" s="50"/>
      <c r="H700" s="40"/>
      <c r="I700" s="6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spans="1:87" x14ac:dyDescent="0.2">
      <c r="A701" s="17"/>
      <c r="B701" s="8"/>
      <c r="C701" s="9"/>
      <c r="D701" s="55"/>
      <c r="E701" s="55"/>
      <c r="F701" s="50"/>
      <c r="G701" s="50"/>
      <c r="H701" s="40"/>
      <c r="I701" s="6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spans="1:87" x14ac:dyDescent="0.2">
      <c r="A702" s="17"/>
      <c r="B702" s="8"/>
      <c r="C702" s="9"/>
      <c r="D702" s="55"/>
      <c r="E702" s="55"/>
      <c r="F702" s="50"/>
      <c r="G702" s="50"/>
      <c r="H702" s="40"/>
      <c r="I702" s="6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spans="1:87" x14ac:dyDescent="0.2">
      <c r="A703" s="17"/>
      <c r="B703" s="8"/>
      <c r="C703" s="9"/>
      <c r="D703" s="55"/>
      <c r="E703" s="55"/>
      <c r="F703" s="50"/>
      <c r="G703" s="50"/>
      <c r="H703" s="40"/>
      <c r="I703" s="6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spans="1:87" x14ac:dyDescent="0.2">
      <c r="A704" s="19"/>
      <c r="B704" s="8"/>
      <c r="C704" s="9"/>
      <c r="D704" s="55"/>
      <c r="E704" s="55"/>
      <c r="F704" s="50"/>
      <c r="G704" s="50"/>
      <c r="H704" s="40"/>
      <c r="I704" s="6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spans="1:21" x14ac:dyDescent="0.2">
      <c r="A705" s="17"/>
      <c r="B705" s="8"/>
      <c r="C705" s="9"/>
      <c r="D705" s="55"/>
      <c r="E705" s="55"/>
      <c r="F705" s="50"/>
      <c r="G705" s="50"/>
      <c r="H705" s="40"/>
      <c r="I705" s="6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spans="1:21" x14ac:dyDescent="0.2">
      <c r="A706" s="17"/>
      <c r="B706" s="8"/>
      <c r="C706" s="9"/>
      <c r="D706" s="55"/>
      <c r="E706" s="55"/>
      <c r="F706" s="50"/>
      <c r="G706" s="50"/>
      <c r="H706" s="40"/>
      <c r="I706" s="6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spans="1:21" x14ac:dyDescent="0.2">
      <c r="A707" s="17"/>
      <c r="B707" s="8"/>
      <c r="C707" s="9"/>
      <c r="D707" s="55"/>
      <c r="E707" s="55"/>
      <c r="F707" s="50"/>
      <c r="G707" s="50"/>
      <c r="H707" s="40"/>
      <c r="I707" s="6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spans="1:21" x14ac:dyDescent="0.2">
      <c r="A708" s="19"/>
      <c r="B708" s="8"/>
      <c r="C708" s="9"/>
      <c r="D708" s="55"/>
      <c r="E708" s="55"/>
      <c r="F708" s="50"/>
      <c r="G708" s="50"/>
      <c r="H708" s="40"/>
      <c r="I708" s="6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spans="1:21" x14ac:dyDescent="0.2">
      <c r="A709" s="17"/>
      <c r="B709" s="8"/>
      <c r="C709" s="9"/>
      <c r="D709" s="55"/>
      <c r="E709" s="55"/>
      <c r="F709" s="50"/>
      <c r="G709" s="50"/>
      <c r="H709" s="40"/>
      <c r="I709" s="6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spans="1:21" x14ac:dyDescent="0.2">
      <c r="A710" s="17"/>
      <c r="B710" s="8"/>
      <c r="C710" s="9"/>
      <c r="D710" s="55"/>
      <c r="E710" s="55"/>
      <c r="F710" s="50"/>
      <c r="G710" s="50"/>
      <c r="H710" s="40"/>
      <c r="I710" s="6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spans="1:21" x14ac:dyDescent="0.2">
      <c r="A711" s="17"/>
      <c r="B711" s="8"/>
      <c r="C711" s="9"/>
      <c r="D711" s="55"/>
      <c r="E711" s="55"/>
      <c r="F711" s="50"/>
      <c r="G711" s="50"/>
      <c r="H711" s="40"/>
      <c r="I711" s="6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spans="1:21" x14ac:dyDescent="0.2">
      <c r="A712" s="19"/>
      <c r="B712" s="8"/>
      <c r="C712" s="9"/>
      <c r="D712" s="55"/>
      <c r="E712" s="55"/>
      <c r="F712" s="50"/>
      <c r="G712" s="50"/>
      <c r="H712" s="40"/>
      <c r="I712" s="6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spans="1:21" x14ac:dyDescent="0.2">
      <c r="A713" s="17"/>
      <c r="B713" s="8"/>
      <c r="C713" s="9"/>
      <c r="D713" s="55"/>
      <c r="E713" s="55"/>
      <c r="F713" s="50"/>
      <c r="G713" s="50"/>
      <c r="H713" s="40"/>
      <c r="I713" s="6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spans="1:21" x14ac:dyDescent="0.2">
      <c r="A714" s="17"/>
      <c r="B714" s="8"/>
      <c r="C714" s="9"/>
      <c r="D714" s="55"/>
      <c r="E714" s="55"/>
      <c r="F714" s="50"/>
      <c r="G714" s="50"/>
      <c r="H714" s="40"/>
      <c r="I714" s="6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spans="1:21" x14ac:dyDescent="0.2">
      <c r="A715" s="17"/>
      <c r="B715" s="8"/>
      <c r="C715" s="9"/>
      <c r="D715" s="55"/>
      <c r="E715" s="55"/>
      <c r="F715" s="50"/>
      <c r="G715" s="50"/>
      <c r="H715" s="40"/>
      <c r="I715" s="6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spans="1:21" x14ac:dyDescent="0.2">
      <c r="A716" s="19"/>
      <c r="B716" s="8"/>
      <c r="C716" s="9"/>
      <c r="D716" s="55"/>
      <c r="E716" s="55"/>
      <c r="F716" s="50"/>
      <c r="G716" s="50"/>
      <c r="H716" s="40"/>
      <c r="I716" s="6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spans="1:21" x14ac:dyDescent="0.2">
      <c r="A717" s="17"/>
      <c r="B717" s="8"/>
      <c r="C717" s="9"/>
      <c r="D717" s="55"/>
      <c r="E717" s="55"/>
      <c r="F717" s="50"/>
      <c r="G717" s="50"/>
      <c r="H717" s="40"/>
      <c r="I717" s="6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spans="1:21" x14ac:dyDescent="0.2">
      <c r="A718" s="17"/>
      <c r="B718" s="8"/>
      <c r="C718" s="9"/>
      <c r="D718" s="55"/>
      <c r="E718" s="55"/>
      <c r="F718" s="50"/>
      <c r="G718" s="50"/>
      <c r="H718" s="40"/>
      <c r="I718" s="6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spans="1:21" x14ac:dyDescent="0.2">
      <c r="A719" s="17"/>
      <c r="B719" s="8"/>
      <c r="C719" s="9"/>
      <c r="D719" s="55"/>
      <c r="E719" s="55"/>
      <c r="F719" s="50"/>
      <c r="G719" s="50"/>
      <c r="H719" s="40"/>
      <c r="I719" s="6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spans="1:21" x14ac:dyDescent="0.2">
      <c r="A720" s="19"/>
      <c r="B720" s="8"/>
      <c r="C720" s="9"/>
      <c r="D720" s="55"/>
      <c r="E720" s="55"/>
      <c r="F720" s="50"/>
      <c r="G720" s="50"/>
      <c r="H720" s="40"/>
      <c r="I720" s="6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spans="1:21" x14ac:dyDescent="0.2">
      <c r="A721" s="17"/>
      <c r="B721" s="8"/>
      <c r="C721" s="9"/>
      <c r="D721" s="55"/>
      <c r="E721" s="55"/>
      <c r="F721" s="50"/>
      <c r="G721" s="50"/>
      <c r="H721" s="40"/>
      <c r="I721" s="6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spans="1:21" x14ac:dyDescent="0.2">
      <c r="A722" s="17"/>
      <c r="B722" s="8"/>
      <c r="C722" s="9"/>
      <c r="D722" s="55"/>
      <c r="E722" s="55"/>
      <c r="F722" s="50"/>
      <c r="G722" s="50"/>
      <c r="H722" s="40"/>
      <c r="I722" s="6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spans="1:21" x14ac:dyDescent="0.2">
      <c r="A723" s="17"/>
      <c r="B723" s="8"/>
      <c r="C723" s="9"/>
      <c r="D723" s="55"/>
      <c r="E723" s="55"/>
      <c r="F723" s="50"/>
      <c r="G723" s="50"/>
      <c r="H723" s="40"/>
      <c r="I723" s="6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spans="1:21" x14ac:dyDescent="0.2">
      <c r="A724" s="19"/>
      <c r="B724" s="8"/>
      <c r="C724" s="9"/>
      <c r="D724" s="55"/>
      <c r="E724" s="55"/>
      <c r="F724" s="50"/>
      <c r="G724" s="50"/>
      <c r="H724" s="40"/>
      <c r="I724" s="6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spans="1:21" x14ac:dyDescent="0.2">
      <c r="A725" s="17"/>
      <c r="B725" s="8"/>
      <c r="C725" s="9"/>
      <c r="D725" s="55"/>
      <c r="E725" s="55"/>
      <c r="F725" s="50"/>
      <c r="G725" s="50"/>
      <c r="H725" s="40"/>
      <c r="I725" s="6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spans="1:21" x14ac:dyDescent="0.2">
      <c r="A726" s="17"/>
      <c r="B726" s="8"/>
      <c r="C726" s="9"/>
      <c r="D726" s="55"/>
      <c r="E726" s="55"/>
      <c r="F726" s="50"/>
      <c r="G726" s="50"/>
      <c r="H726" s="40"/>
      <c r="I726" s="6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spans="1:21" x14ac:dyDescent="0.2">
      <c r="A727" s="17"/>
      <c r="B727" s="8"/>
      <c r="C727" s="9"/>
      <c r="D727" s="55"/>
      <c r="E727" s="55"/>
      <c r="F727" s="50"/>
      <c r="G727" s="50"/>
      <c r="H727" s="40"/>
      <c r="I727" s="6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spans="1:21" x14ac:dyDescent="0.2">
      <c r="A728" s="19"/>
      <c r="B728" s="8"/>
      <c r="C728" s="9"/>
      <c r="D728" s="55"/>
      <c r="E728" s="55"/>
      <c r="F728" s="50"/>
      <c r="G728" s="50"/>
      <c r="H728" s="40"/>
      <c r="I728" s="6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spans="1:21" x14ac:dyDescent="0.2">
      <c r="A729" s="17"/>
      <c r="B729" s="8"/>
      <c r="C729" s="9"/>
      <c r="D729" s="55"/>
      <c r="E729" s="55"/>
      <c r="F729" s="50"/>
      <c r="G729" s="50"/>
      <c r="H729" s="40"/>
      <c r="I729" s="6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spans="1:21" x14ac:dyDescent="0.2">
      <c r="A730" s="17"/>
      <c r="B730" s="8"/>
      <c r="C730" s="9"/>
      <c r="D730" s="55"/>
      <c r="E730" s="55"/>
      <c r="F730" s="50"/>
      <c r="G730" s="50"/>
      <c r="H730" s="40"/>
      <c r="I730" s="6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spans="1:21" x14ac:dyDescent="0.2">
      <c r="A731" s="17"/>
      <c r="B731" s="8"/>
      <c r="C731" s="9"/>
      <c r="D731" s="55"/>
      <c r="E731" s="55"/>
      <c r="F731" s="50"/>
      <c r="G731" s="50"/>
      <c r="H731" s="40"/>
      <c r="I731" s="6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spans="1:21" x14ac:dyDescent="0.2">
      <c r="A732" s="19"/>
      <c r="B732" s="8"/>
      <c r="C732" s="9"/>
      <c r="D732" s="55"/>
      <c r="E732" s="55"/>
      <c r="F732" s="50"/>
      <c r="G732" s="50"/>
      <c r="H732" s="40"/>
      <c r="I732" s="6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spans="1:21" x14ac:dyDescent="0.2">
      <c r="A733" s="17"/>
      <c r="B733" s="8"/>
      <c r="C733" s="9"/>
      <c r="D733" s="55"/>
      <c r="E733" s="55"/>
      <c r="F733" s="50"/>
      <c r="G733" s="50"/>
      <c r="H733" s="40"/>
      <c r="I733" s="6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spans="1:21" x14ac:dyDescent="0.2">
      <c r="A734" s="17"/>
      <c r="B734" s="8"/>
      <c r="C734" s="9"/>
      <c r="D734" s="55"/>
      <c r="E734" s="55"/>
      <c r="F734" s="50"/>
      <c r="G734" s="50"/>
      <c r="H734" s="40"/>
      <c r="I734" s="6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spans="1:21" x14ac:dyDescent="0.2">
      <c r="A735" s="17"/>
      <c r="B735" s="8"/>
      <c r="C735" s="9"/>
      <c r="D735" s="55"/>
      <c r="E735" s="55"/>
      <c r="F735" s="50"/>
      <c r="G735" s="50"/>
      <c r="H735" s="40"/>
      <c r="I735" s="6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spans="1:21" x14ac:dyDescent="0.2">
      <c r="A736" s="19"/>
      <c r="B736" s="8"/>
      <c r="C736" s="9"/>
      <c r="D736" s="55"/>
      <c r="E736" s="55"/>
      <c r="F736" s="50"/>
      <c r="G736" s="50"/>
      <c r="H736" s="40"/>
      <c r="I736" s="6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spans="1:21" x14ac:dyDescent="0.2">
      <c r="A737" s="17"/>
      <c r="B737" s="8"/>
      <c r="C737" s="9"/>
      <c r="D737" s="55"/>
      <c r="E737" s="55"/>
      <c r="F737" s="50"/>
      <c r="G737" s="50"/>
      <c r="H737" s="40"/>
      <c r="I737" s="6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spans="1:21" x14ac:dyDescent="0.2">
      <c r="A738" s="17"/>
      <c r="B738" s="8"/>
      <c r="C738" s="9"/>
      <c r="D738" s="55"/>
      <c r="E738" s="55"/>
      <c r="F738" s="50"/>
      <c r="G738" s="50"/>
      <c r="H738" s="40"/>
      <c r="I738" s="6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spans="1:21" x14ac:dyDescent="0.2">
      <c r="A739" s="17"/>
      <c r="B739" s="8"/>
      <c r="C739" s="9"/>
      <c r="D739" s="55"/>
      <c r="E739" s="55"/>
      <c r="F739" s="50"/>
      <c r="G739" s="50"/>
      <c r="H739" s="40"/>
      <c r="I739" s="6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spans="1:21" x14ac:dyDescent="0.2">
      <c r="A740" s="19"/>
      <c r="B740" s="8"/>
      <c r="C740" s="9"/>
      <c r="D740" s="55"/>
      <c r="E740" s="55"/>
      <c r="F740" s="50"/>
      <c r="G740" s="50"/>
      <c r="H740" s="40"/>
      <c r="I740" s="6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spans="1:21" x14ac:dyDescent="0.2">
      <c r="A741" s="17"/>
      <c r="B741" s="8"/>
      <c r="C741" s="9"/>
      <c r="D741" s="55"/>
      <c r="E741" s="55"/>
      <c r="F741" s="50"/>
      <c r="G741" s="50"/>
      <c r="H741" s="40"/>
      <c r="I741" s="6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spans="1:21" x14ac:dyDescent="0.2">
      <c r="A742" s="17"/>
      <c r="B742" s="8"/>
      <c r="C742" s="9"/>
      <c r="D742" s="55"/>
      <c r="E742" s="55"/>
      <c r="F742" s="50"/>
      <c r="G742" s="50"/>
      <c r="H742" s="40"/>
      <c r="I742" s="6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spans="1:21" x14ac:dyDescent="0.2">
      <c r="A743" s="17"/>
      <c r="B743" s="8"/>
      <c r="C743" s="9"/>
      <c r="D743" s="55"/>
      <c r="E743" s="55"/>
      <c r="F743" s="50"/>
      <c r="G743" s="50"/>
      <c r="H743" s="40"/>
      <c r="I743" s="6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spans="1:21" x14ac:dyDescent="0.2">
      <c r="A744" s="19"/>
      <c r="B744" s="8"/>
      <c r="C744" s="9"/>
      <c r="D744" s="55"/>
      <c r="E744" s="55"/>
      <c r="F744" s="50"/>
      <c r="G744" s="50"/>
      <c r="H744" s="40"/>
      <c r="I744" s="6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spans="1:21" x14ac:dyDescent="0.2">
      <c r="A745" s="17"/>
      <c r="B745" s="8"/>
      <c r="C745" s="9"/>
      <c r="D745" s="55"/>
      <c r="E745" s="55"/>
      <c r="F745" s="50"/>
      <c r="G745" s="50"/>
      <c r="H745" s="40"/>
      <c r="I745" s="6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spans="1:21" x14ac:dyDescent="0.2">
      <c r="A746" s="17"/>
      <c r="B746" s="8"/>
      <c r="C746" s="9"/>
      <c r="D746" s="55"/>
      <c r="E746" s="55"/>
      <c r="F746" s="50"/>
      <c r="G746" s="50"/>
      <c r="H746" s="40"/>
      <c r="I746" s="6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spans="1:21" x14ac:dyDescent="0.2">
      <c r="A747" s="17"/>
      <c r="B747" s="8"/>
      <c r="C747" s="9"/>
      <c r="D747" s="55"/>
      <c r="E747" s="55"/>
      <c r="F747" s="50"/>
      <c r="G747" s="50"/>
      <c r="H747" s="40"/>
      <c r="I747" s="6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spans="1:21" x14ac:dyDescent="0.2">
      <c r="A748" s="19"/>
      <c r="B748" s="8"/>
      <c r="C748" s="9"/>
      <c r="D748" s="55"/>
      <c r="E748" s="55"/>
      <c r="F748" s="50"/>
      <c r="G748" s="50"/>
      <c r="H748" s="40"/>
      <c r="I748" s="6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spans="1:21" x14ac:dyDescent="0.2">
      <c r="A749" s="17"/>
      <c r="B749" s="8"/>
      <c r="C749" s="9"/>
      <c r="D749" s="55"/>
      <c r="E749" s="55"/>
      <c r="F749" s="50"/>
      <c r="G749" s="50"/>
      <c r="H749" s="40"/>
      <c r="I749" s="6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spans="1:21" x14ac:dyDescent="0.2">
      <c r="A750" s="17"/>
      <c r="B750" s="8"/>
      <c r="C750" s="9"/>
      <c r="D750" s="55"/>
      <c r="E750" s="55"/>
      <c r="F750" s="50"/>
      <c r="G750" s="50"/>
      <c r="H750" s="40"/>
      <c r="I750" s="6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spans="1:21" x14ac:dyDescent="0.2">
      <c r="A751" s="17"/>
      <c r="B751" s="8"/>
      <c r="C751" s="9"/>
      <c r="D751" s="55"/>
      <c r="E751" s="55"/>
      <c r="F751" s="50"/>
      <c r="G751" s="50"/>
      <c r="H751" s="40"/>
      <c r="I751" s="6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spans="1:21" x14ac:dyDescent="0.2">
      <c r="A752" s="19"/>
      <c r="B752" s="8"/>
      <c r="C752" s="9"/>
      <c r="D752" s="55"/>
      <c r="E752" s="55"/>
      <c r="F752" s="50"/>
      <c r="G752" s="50"/>
      <c r="H752" s="40"/>
      <c r="I752" s="6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spans="1:21" x14ac:dyDescent="0.2">
      <c r="A753" s="17"/>
      <c r="B753" s="8"/>
      <c r="C753" s="9"/>
      <c r="D753" s="55"/>
      <c r="E753" s="55"/>
      <c r="F753" s="50"/>
      <c r="G753" s="50"/>
      <c r="H753" s="40"/>
      <c r="I753" s="6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spans="1:21" x14ac:dyDescent="0.2">
      <c r="A754" s="17"/>
      <c r="B754" s="8"/>
      <c r="C754" s="9"/>
      <c r="D754" s="55"/>
      <c r="E754" s="55"/>
      <c r="F754" s="50"/>
      <c r="G754" s="50"/>
      <c r="H754" s="40"/>
      <c r="I754" s="6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spans="1:21" x14ac:dyDescent="0.2">
      <c r="A755" s="17"/>
      <c r="B755" s="8"/>
      <c r="C755" s="9"/>
      <c r="D755" s="55"/>
      <c r="E755" s="55"/>
      <c r="F755" s="50"/>
      <c r="G755" s="50"/>
      <c r="H755" s="40"/>
      <c r="I755" s="6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spans="1:21" x14ac:dyDescent="0.2">
      <c r="A756" s="19"/>
      <c r="B756" s="8"/>
      <c r="C756" s="9"/>
      <c r="D756" s="55"/>
      <c r="E756" s="55"/>
      <c r="F756" s="50"/>
      <c r="G756" s="50"/>
      <c r="H756" s="40"/>
      <c r="I756" s="6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spans="1:21" x14ac:dyDescent="0.2">
      <c r="A757" s="17"/>
      <c r="B757" s="8"/>
      <c r="C757" s="9"/>
      <c r="D757" s="55"/>
      <c r="E757" s="55"/>
      <c r="F757" s="50"/>
      <c r="G757" s="50"/>
      <c r="H757" s="40"/>
      <c r="I757" s="6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spans="1:21" x14ac:dyDescent="0.2">
      <c r="A758" s="17"/>
      <c r="B758" s="8"/>
      <c r="C758" s="9"/>
      <c r="D758" s="55"/>
      <c r="E758" s="55"/>
      <c r="F758" s="50"/>
      <c r="G758" s="50"/>
      <c r="H758" s="40"/>
      <c r="I758" s="6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spans="1:21" x14ac:dyDescent="0.2">
      <c r="A759" s="17"/>
      <c r="B759" s="8"/>
      <c r="C759" s="9"/>
      <c r="D759" s="55"/>
      <c r="E759" s="55"/>
      <c r="F759" s="50"/>
      <c r="G759" s="50"/>
      <c r="H759" s="40"/>
      <c r="I759" s="6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spans="1:21" x14ac:dyDescent="0.2">
      <c r="A760" s="19"/>
      <c r="B760" s="8"/>
      <c r="C760" s="9"/>
      <c r="D760" s="55"/>
      <c r="E760" s="55"/>
      <c r="F760" s="50"/>
      <c r="G760" s="50"/>
      <c r="H760" s="40"/>
      <c r="I760" s="6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spans="1:21" x14ac:dyDescent="0.2">
      <c r="A761" s="17"/>
      <c r="B761" s="8"/>
      <c r="C761" s="9"/>
      <c r="D761" s="55"/>
      <c r="E761" s="55"/>
      <c r="F761" s="50"/>
      <c r="G761" s="50"/>
      <c r="H761" s="40"/>
      <c r="I761" s="6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spans="1:21" x14ac:dyDescent="0.2">
      <c r="A762" s="17"/>
      <c r="B762" s="8"/>
      <c r="C762" s="9"/>
      <c r="D762" s="55"/>
      <c r="E762" s="55"/>
      <c r="F762" s="50"/>
      <c r="G762" s="50"/>
      <c r="H762" s="40"/>
      <c r="I762" s="6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spans="1:21" x14ac:dyDescent="0.2">
      <c r="A763" s="17"/>
      <c r="B763" s="8"/>
      <c r="C763" s="9"/>
      <c r="D763" s="55"/>
      <c r="E763" s="55"/>
      <c r="F763" s="50"/>
      <c r="G763" s="50"/>
      <c r="H763" s="40"/>
      <c r="I763" s="6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spans="1:21" x14ac:dyDescent="0.2">
      <c r="A764" s="19"/>
      <c r="B764" s="8"/>
      <c r="C764" s="9"/>
      <c r="D764" s="55"/>
      <c r="E764" s="55"/>
      <c r="F764" s="50"/>
      <c r="G764" s="50"/>
      <c r="H764" s="40"/>
      <c r="I764" s="6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spans="1:21" x14ac:dyDescent="0.2">
      <c r="A765" s="17"/>
      <c r="B765" s="8"/>
      <c r="C765" s="9"/>
      <c r="D765" s="55"/>
      <c r="E765" s="55"/>
      <c r="F765" s="50"/>
      <c r="G765" s="50"/>
      <c r="H765" s="40"/>
      <c r="I765" s="6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spans="1:21" x14ac:dyDescent="0.2">
      <c r="A766" s="17"/>
      <c r="B766" s="8"/>
      <c r="C766" s="9"/>
      <c r="D766" s="55"/>
      <c r="E766" s="55"/>
      <c r="F766" s="50"/>
      <c r="G766" s="50"/>
      <c r="H766" s="40"/>
      <c r="I766" s="6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spans="1:21" x14ac:dyDescent="0.2">
      <c r="A767" s="17"/>
      <c r="B767" s="8"/>
      <c r="C767" s="9"/>
      <c r="D767" s="55"/>
      <c r="E767" s="55"/>
      <c r="F767" s="50"/>
      <c r="G767" s="50"/>
      <c r="H767" s="40"/>
      <c r="I767" s="6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spans="1:21" x14ac:dyDescent="0.2">
      <c r="A768" s="19"/>
      <c r="B768" s="8"/>
      <c r="C768" s="9"/>
      <c r="D768" s="55"/>
      <c r="E768" s="55"/>
      <c r="F768" s="50"/>
      <c r="G768" s="50"/>
      <c r="H768" s="40"/>
      <c r="I768" s="6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spans="1:21" x14ac:dyDescent="0.2">
      <c r="A769" s="17"/>
      <c r="B769" s="8"/>
      <c r="C769" s="9"/>
      <c r="D769" s="55"/>
      <c r="E769" s="55"/>
      <c r="F769" s="50"/>
      <c r="G769" s="50"/>
      <c r="H769" s="40"/>
      <c r="I769" s="6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spans="1:21" x14ac:dyDescent="0.2">
      <c r="A770" s="17"/>
      <c r="B770" s="8"/>
      <c r="C770" s="9"/>
      <c r="D770" s="55"/>
      <c r="E770" s="55"/>
      <c r="F770" s="50"/>
      <c r="G770" s="50"/>
      <c r="H770" s="40"/>
      <c r="I770" s="6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spans="1:21" x14ac:dyDescent="0.2">
      <c r="A771" s="17"/>
      <c r="B771" s="8"/>
      <c r="C771" s="9"/>
      <c r="D771" s="55"/>
      <c r="E771" s="55"/>
      <c r="F771" s="50"/>
      <c r="G771" s="50"/>
      <c r="H771" s="40"/>
      <c r="I771" s="6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spans="1:21" x14ac:dyDescent="0.2">
      <c r="A772" s="19"/>
      <c r="B772" s="8"/>
      <c r="C772" s="9"/>
      <c r="D772" s="55"/>
      <c r="E772" s="55"/>
      <c r="F772" s="50"/>
      <c r="G772" s="50"/>
      <c r="H772" s="40"/>
      <c r="I772" s="6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x14ac:dyDescent="0.2">
      <c r="A773" s="17"/>
      <c r="B773" s="8"/>
      <c r="C773" s="9"/>
      <c r="D773" s="55"/>
      <c r="E773" s="55"/>
      <c r="F773" s="50"/>
      <c r="G773" s="50"/>
      <c r="H773" s="40"/>
      <c r="I773" s="6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spans="1:21" x14ac:dyDescent="0.2">
      <c r="A774" s="17"/>
      <c r="B774" s="8"/>
      <c r="C774" s="9"/>
      <c r="D774" s="55"/>
      <c r="E774" s="55"/>
      <c r="F774" s="50"/>
      <c r="G774" s="50"/>
      <c r="H774" s="40"/>
      <c r="I774" s="6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spans="1:21" x14ac:dyDescent="0.2">
      <c r="A775" s="17"/>
      <c r="B775" s="8"/>
      <c r="C775" s="9"/>
      <c r="D775" s="55"/>
      <c r="E775" s="55"/>
      <c r="F775" s="50"/>
      <c r="G775" s="50"/>
      <c r="H775" s="40"/>
      <c r="I775" s="6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spans="1:21" x14ac:dyDescent="0.2">
      <c r="A776" s="19"/>
      <c r="B776" s="8"/>
      <c r="C776" s="9"/>
      <c r="D776" s="55"/>
      <c r="E776" s="55"/>
      <c r="F776" s="50"/>
      <c r="G776" s="50"/>
      <c r="H776" s="40"/>
      <c r="I776" s="6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spans="1:21" x14ac:dyDescent="0.2">
      <c r="A777" s="17"/>
      <c r="B777" s="8"/>
      <c r="C777" s="9"/>
      <c r="D777" s="55"/>
      <c r="E777" s="55"/>
      <c r="F777" s="50"/>
      <c r="G777" s="50"/>
      <c r="H777" s="40"/>
      <c r="I777" s="6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spans="1:21" x14ac:dyDescent="0.2">
      <c r="A778" s="17"/>
      <c r="B778" s="8"/>
      <c r="C778" s="9"/>
      <c r="D778" s="55"/>
      <c r="E778" s="55"/>
      <c r="F778" s="50"/>
      <c r="G778" s="50"/>
      <c r="H778" s="40"/>
      <c r="I778" s="6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spans="1:21" x14ac:dyDescent="0.2">
      <c r="A779" s="17"/>
      <c r="B779" s="8"/>
      <c r="C779" s="9"/>
      <c r="D779" s="55"/>
      <c r="E779" s="55"/>
      <c r="F779" s="50"/>
      <c r="G779" s="50"/>
      <c r="H779" s="40"/>
      <c r="I779" s="6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spans="1:21" x14ac:dyDescent="0.2">
      <c r="A780" s="19"/>
      <c r="B780" s="8"/>
      <c r="C780" s="9"/>
      <c r="D780" s="55"/>
      <c r="E780" s="55"/>
      <c r="F780" s="50"/>
      <c r="G780" s="50"/>
      <c r="H780" s="40"/>
      <c r="I780" s="6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spans="1:21" x14ac:dyDescent="0.2">
      <c r="A781" s="17"/>
      <c r="B781" s="8"/>
      <c r="C781" s="9"/>
      <c r="D781" s="55"/>
      <c r="E781" s="55"/>
      <c r="F781" s="50"/>
      <c r="G781" s="50"/>
      <c r="H781" s="40"/>
      <c r="I781" s="6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spans="1:21" x14ac:dyDescent="0.2">
      <c r="A782" s="17"/>
      <c r="B782" s="8"/>
      <c r="C782" s="9"/>
      <c r="D782" s="55"/>
      <c r="E782" s="55"/>
      <c r="F782" s="50"/>
      <c r="G782" s="50"/>
      <c r="H782" s="40"/>
      <c r="I782" s="6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 spans="1:21" x14ac:dyDescent="0.2">
      <c r="A783" s="17"/>
      <c r="B783" s="8"/>
      <c r="C783" s="9"/>
      <c r="D783" s="55"/>
      <c r="E783" s="55"/>
      <c r="F783" s="50"/>
      <c r="G783" s="50"/>
      <c r="H783" s="40"/>
      <c r="I783" s="6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 spans="1:21" x14ac:dyDescent="0.2">
      <c r="A784" s="19"/>
      <c r="B784" s="8"/>
      <c r="C784" s="9"/>
      <c r="D784" s="55"/>
      <c r="E784" s="55"/>
      <c r="F784" s="50"/>
      <c r="G784" s="50"/>
      <c r="H784" s="40"/>
      <c r="I784" s="6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 spans="1:21" x14ac:dyDescent="0.2">
      <c r="A785" s="17"/>
      <c r="B785" s="8"/>
      <c r="C785" s="9"/>
      <c r="D785" s="55"/>
      <c r="E785" s="55"/>
      <c r="F785" s="50"/>
      <c r="G785" s="50"/>
      <c r="H785" s="40"/>
      <c r="I785" s="6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 spans="1:21" x14ac:dyDescent="0.2">
      <c r="A786" s="17"/>
      <c r="B786" s="8"/>
      <c r="C786" s="9"/>
      <c r="D786" s="55"/>
      <c r="E786" s="55"/>
      <c r="F786" s="50"/>
      <c r="G786" s="50"/>
      <c r="H786" s="40"/>
      <c r="I786" s="6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 spans="1:21" x14ac:dyDescent="0.2">
      <c r="A787" s="17"/>
      <c r="B787" s="8"/>
      <c r="C787" s="9"/>
      <c r="D787" s="55"/>
      <c r="E787" s="55"/>
      <c r="F787" s="50"/>
      <c r="G787" s="50"/>
      <c r="H787" s="40"/>
      <c r="I787" s="6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 spans="1:21" x14ac:dyDescent="0.2">
      <c r="A788" s="19"/>
      <c r="B788" s="8"/>
      <c r="C788" s="9"/>
      <c r="D788" s="55"/>
      <c r="E788" s="55"/>
      <c r="F788" s="50"/>
      <c r="G788" s="50"/>
      <c r="H788" s="40"/>
      <c r="I788" s="6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 spans="1:21" x14ac:dyDescent="0.2">
      <c r="A789" s="17"/>
      <c r="B789" s="8"/>
      <c r="C789" s="9"/>
      <c r="D789" s="55"/>
      <c r="E789" s="55"/>
      <c r="F789" s="50"/>
      <c r="G789" s="50"/>
      <c r="H789" s="40"/>
      <c r="I789" s="6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 spans="1:21" x14ac:dyDescent="0.2">
      <c r="A790" s="17"/>
      <c r="B790" s="8"/>
      <c r="C790" s="9"/>
      <c r="D790" s="55"/>
      <c r="E790" s="55"/>
      <c r="F790" s="50"/>
      <c r="G790" s="50"/>
      <c r="H790" s="40"/>
      <c r="I790" s="6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 spans="1:21" x14ac:dyDescent="0.2">
      <c r="A791" s="17"/>
      <c r="B791" s="8"/>
      <c r="C791" s="9"/>
      <c r="D791" s="55"/>
      <c r="E791" s="55"/>
      <c r="F791" s="50"/>
      <c r="G791" s="50"/>
      <c r="H791" s="40"/>
      <c r="I791" s="6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 spans="1:21" x14ac:dyDescent="0.2">
      <c r="A792" s="19"/>
      <c r="B792" s="8"/>
      <c r="C792" s="9"/>
      <c r="D792" s="55"/>
      <c r="E792" s="55"/>
      <c r="F792" s="50"/>
      <c r="G792" s="50"/>
      <c r="H792" s="40"/>
      <c r="I792" s="6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r="793" spans="1:21" x14ac:dyDescent="0.2">
      <c r="A793" s="17"/>
      <c r="B793" s="8"/>
      <c r="C793" s="9"/>
      <c r="D793" s="55"/>
      <c r="E793" s="55"/>
      <c r="F793" s="50"/>
      <c r="G793" s="50"/>
      <c r="H793" s="40"/>
      <c r="I793" s="6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r="794" spans="1:21" x14ac:dyDescent="0.2">
      <c r="A794" s="17"/>
      <c r="B794" s="8"/>
      <c r="C794" s="9"/>
      <c r="D794" s="55"/>
      <c r="E794" s="55"/>
      <c r="F794" s="50"/>
      <c r="G794" s="50"/>
      <c r="H794" s="40"/>
      <c r="I794" s="6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r="795" spans="1:21" x14ac:dyDescent="0.2">
      <c r="A795" s="17"/>
      <c r="B795" s="8"/>
      <c r="C795" s="9"/>
      <c r="D795" s="55"/>
      <c r="E795" s="55"/>
      <c r="F795" s="50"/>
      <c r="G795" s="50"/>
      <c r="H795" s="40"/>
      <c r="I795" s="6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r="796" spans="1:21" x14ac:dyDescent="0.2">
      <c r="A796" s="19"/>
      <c r="B796" s="8"/>
      <c r="C796" s="9"/>
      <c r="D796" s="55"/>
      <c r="E796" s="55"/>
      <c r="F796" s="50"/>
      <c r="G796" s="50"/>
      <c r="H796" s="40"/>
      <c r="I796" s="6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r="797" spans="1:21" x14ac:dyDescent="0.2">
      <c r="A797" s="17"/>
      <c r="B797" s="8"/>
      <c r="C797" s="9"/>
      <c r="D797" s="55"/>
      <c r="E797" s="55"/>
      <c r="F797" s="50"/>
      <c r="G797" s="50"/>
      <c r="H797" s="40"/>
      <c r="I797" s="6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  <row r="798" spans="1:21" x14ac:dyDescent="0.2">
      <c r="A798" s="17"/>
      <c r="B798" s="8"/>
      <c r="C798" s="9"/>
      <c r="D798" s="55"/>
      <c r="E798" s="55"/>
      <c r="F798" s="50"/>
      <c r="G798" s="50"/>
      <c r="H798" s="40"/>
      <c r="I798" s="6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</row>
    <row r="799" spans="1:21" x14ac:dyDescent="0.2">
      <c r="A799" s="17"/>
      <c r="B799" s="8"/>
      <c r="C799" s="9"/>
      <c r="D799" s="55"/>
      <c r="E799" s="55"/>
      <c r="F799" s="50"/>
      <c r="G799" s="50"/>
      <c r="H799" s="40"/>
      <c r="I799" s="6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</row>
    <row r="800" spans="1:21" x14ac:dyDescent="0.2">
      <c r="A800" s="19"/>
      <c r="B800" s="8"/>
      <c r="C800" s="9"/>
      <c r="D800" s="55"/>
      <c r="E800" s="55"/>
      <c r="F800" s="50"/>
      <c r="G800" s="50"/>
      <c r="H800" s="40"/>
      <c r="I800" s="6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</row>
    <row r="801" spans="1:21" x14ac:dyDescent="0.2">
      <c r="A801" s="17"/>
      <c r="B801" s="8"/>
      <c r="C801" s="9"/>
      <c r="D801" s="55"/>
      <c r="E801" s="55"/>
      <c r="F801" s="50"/>
      <c r="G801" s="50"/>
      <c r="H801" s="40"/>
      <c r="I801" s="6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</row>
    <row r="802" spans="1:21" x14ac:dyDescent="0.2">
      <c r="A802" s="17"/>
      <c r="B802" s="8"/>
      <c r="C802" s="9"/>
      <c r="D802" s="55"/>
      <c r="E802" s="55"/>
      <c r="F802" s="50"/>
      <c r="G802" s="50"/>
      <c r="H802" s="40"/>
      <c r="I802" s="6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</row>
    <row r="803" spans="1:21" x14ac:dyDescent="0.2">
      <c r="A803" s="17"/>
      <c r="B803" s="8"/>
      <c r="C803" s="9"/>
      <c r="D803" s="55"/>
      <c r="E803" s="55"/>
      <c r="F803" s="50"/>
      <c r="G803" s="50"/>
      <c r="H803" s="40"/>
      <c r="I803" s="6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</row>
    <row r="804" spans="1:21" x14ac:dyDescent="0.2">
      <c r="A804" s="19"/>
      <c r="B804" s="8"/>
      <c r="C804" s="9"/>
      <c r="D804" s="55"/>
      <c r="E804" s="55"/>
      <c r="F804" s="50"/>
      <c r="G804" s="50"/>
      <c r="H804" s="40"/>
      <c r="I804" s="6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</row>
    <row r="805" spans="1:21" x14ac:dyDescent="0.2">
      <c r="A805" s="17"/>
      <c r="B805" s="8"/>
      <c r="C805" s="9"/>
      <c r="D805" s="55"/>
      <c r="E805" s="55"/>
      <c r="F805" s="50"/>
      <c r="G805" s="50"/>
      <c r="H805" s="40"/>
      <c r="I805" s="6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</row>
    <row r="806" spans="1:21" x14ac:dyDescent="0.2">
      <c r="A806" s="17"/>
      <c r="B806" s="8"/>
      <c r="C806" s="9"/>
      <c r="D806" s="55"/>
      <c r="E806" s="55"/>
      <c r="F806" s="50"/>
      <c r="G806" s="50"/>
      <c r="H806" s="40"/>
      <c r="I806" s="6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</row>
    <row r="807" spans="1:21" x14ac:dyDescent="0.2">
      <c r="A807" s="17"/>
      <c r="B807" s="8"/>
      <c r="C807" s="9"/>
      <c r="D807" s="55"/>
      <c r="E807" s="55"/>
      <c r="F807" s="50"/>
      <c r="G807" s="50"/>
      <c r="H807" s="40"/>
      <c r="I807" s="6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</row>
    <row r="808" spans="1:21" x14ac:dyDescent="0.2">
      <c r="A808" s="19"/>
      <c r="B808" s="8"/>
      <c r="C808" s="9"/>
      <c r="D808" s="55"/>
      <c r="E808" s="55"/>
      <c r="F808" s="50"/>
      <c r="G808" s="50"/>
      <c r="H808" s="40"/>
      <c r="I808" s="6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r="809" spans="1:21" x14ac:dyDescent="0.2">
      <c r="A809" s="17"/>
      <c r="B809" s="8"/>
      <c r="C809" s="9"/>
      <c r="D809" s="55"/>
      <c r="E809" s="55"/>
      <c r="F809" s="50"/>
      <c r="G809" s="50"/>
      <c r="H809" s="40"/>
      <c r="I809" s="6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</row>
    <row r="810" spans="1:21" x14ac:dyDescent="0.2">
      <c r="A810" s="17"/>
      <c r="B810" s="8"/>
      <c r="C810" s="9"/>
      <c r="D810" s="55"/>
      <c r="E810" s="55"/>
      <c r="F810" s="50"/>
      <c r="G810" s="50"/>
      <c r="H810" s="40"/>
      <c r="I810" s="6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</row>
    <row r="811" spans="1:21" x14ac:dyDescent="0.2">
      <c r="A811" s="17"/>
      <c r="B811" s="8"/>
      <c r="C811" s="9"/>
      <c r="D811" s="55"/>
      <c r="E811" s="55"/>
      <c r="F811" s="50"/>
      <c r="G811" s="50"/>
      <c r="H811" s="40"/>
      <c r="I811" s="6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</row>
    <row r="812" spans="1:21" x14ac:dyDescent="0.2">
      <c r="A812" s="19"/>
      <c r="B812" s="8"/>
      <c r="C812" s="9"/>
      <c r="D812" s="55"/>
      <c r="E812" s="55"/>
      <c r="F812" s="50"/>
      <c r="G812" s="50"/>
      <c r="H812" s="40"/>
      <c r="I812" s="6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</row>
    <row r="813" spans="1:21" x14ac:dyDescent="0.2">
      <c r="A813" s="17"/>
      <c r="B813" s="8"/>
      <c r="C813" s="9"/>
      <c r="D813" s="55"/>
      <c r="E813" s="55"/>
      <c r="F813" s="50"/>
      <c r="G813" s="50"/>
      <c r="H813" s="40"/>
      <c r="I813" s="6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</row>
    <row r="814" spans="1:21" x14ac:dyDescent="0.2">
      <c r="A814" s="17"/>
      <c r="B814" s="8"/>
      <c r="C814" s="9"/>
      <c r="D814" s="55"/>
      <c r="E814" s="55"/>
      <c r="F814" s="50"/>
      <c r="G814" s="50"/>
      <c r="H814" s="40"/>
      <c r="I814" s="6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</row>
    <row r="815" spans="1:21" x14ac:dyDescent="0.2">
      <c r="A815" s="17"/>
      <c r="B815" s="8"/>
      <c r="C815" s="9"/>
      <c r="D815" s="55"/>
      <c r="E815" s="55"/>
      <c r="F815" s="50"/>
      <c r="G815" s="50"/>
      <c r="H815" s="40"/>
      <c r="I815" s="6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</row>
    <row r="816" spans="1:21" x14ac:dyDescent="0.2">
      <c r="A816" s="19"/>
      <c r="B816" s="8"/>
      <c r="C816" s="9"/>
      <c r="D816" s="55"/>
      <c r="E816" s="55"/>
      <c r="F816" s="50"/>
      <c r="G816" s="50"/>
      <c r="H816" s="40"/>
      <c r="I816" s="6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</row>
    <row r="817" spans="1:21" x14ac:dyDescent="0.2">
      <c r="A817" s="17"/>
      <c r="B817" s="8"/>
      <c r="C817" s="9"/>
      <c r="D817" s="55"/>
      <c r="E817" s="55"/>
      <c r="F817" s="56"/>
      <c r="G817" s="56"/>
      <c r="H817" s="57"/>
      <c r="I817" s="6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</row>
    <row r="818" spans="1:21" x14ac:dyDescent="0.2">
      <c r="A818" s="17"/>
      <c r="B818" s="8"/>
      <c r="C818" s="9"/>
      <c r="D818" s="55"/>
      <c r="E818" s="55"/>
      <c r="F818" s="56"/>
      <c r="G818" s="56"/>
      <c r="H818" s="57"/>
      <c r="I818" s="6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</row>
    <row r="819" spans="1:21" x14ac:dyDescent="0.2">
      <c r="A819" s="17"/>
      <c r="B819" s="8"/>
      <c r="C819" s="9"/>
      <c r="D819" s="55"/>
      <c r="E819" s="55"/>
      <c r="F819" s="56"/>
      <c r="G819" s="56"/>
      <c r="H819" s="57"/>
      <c r="I819" s="6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r="820" spans="1:21" x14ac:dyDescent="0.2">
      <c r="A820" s="19"/>
      <c r="B820" s="8"/>
      <c r="C820" s="9"/>
      <c r="D820" s="55"/>
      <c r="E820" s="55"/>
      <c r="F820" s="56"/>
      <c r="G820" s="56"/>
      <c r="H820" s="57"/>
      <c r="I820" s="6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</row>
    <row r="821" spans="1:21" x14ac:dyDescent="0.2">
      <c r="A821" s="17"/>
      <c r="B821" s="8"/>
      <c r="C821" s="9"/>
      <c r="D821" s="55"/>
      <c r="E821" s="55"/>
      <c r="F821" s="56"/>
      <c r="G821" s="56"/>
      <c r="H821" s="57"/>
      <c r="I821" s="6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</row>
    <row r="822" spans="1:21" x14ac:dyDescent="0.2">
      <c r="A822" s="17"/>
      <c r="B822" s="8"/>
      <c r="C822" s="9"/>
      <c r="D822" s="55"/>
      <c r="E822" s="55"/>
      <c r="F822" s="56"/>
      <c r="G822" s="56"/>
      <c r="H822" s="57"/>
      <c r="I822" s="6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</row>
    <row r="823" spans="1:21" x14ac:dyDescent="0.2">
      <c r="A823" s="17"/>
      <c r="B823" s="8"/>
      <c r="C823" s="9"/>
      <c r="D823" s="55"/>
      <c r="E823" s="55"/>
      <c r="F823" s="56"/>
      <c r="G823" s="56"/>
      <c r="H823" s="57"/>
      <c r="I823" s="6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r="824" spans="1:21" x14ac:dyDescent="0.2">
      <c r="A824" s="19"/>
      <c r="B824" s="8"/>
      <c r="C824" s="9"/>
      <c r="D824" s="55"/>
      <c r="E824" s="55"/>
      <c r="F824" s="50"/>
      <c r="G824" s="50"/>
      <c r="H824" s="40"/>
      <c r="I824" s="6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</row>
    <row r="825" spans="1:21" x14ac:dyDescent="0.2">
      <c r="A825" s="17"/>
      <c r="B825" s="8"/>
      <c r="C825" s="9"/>
      <c r="D825" s="55"/>
      <c r="E825" s="55"/>
      <c r="F825" s="50"/>
      <c r="G825" s="50"/>
      <c r="H825" s="40"/>
      <c r="I825" s="6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</row>
    <row r="826" spans="1:21" x14ac:dyDescent="0.2">
      <c r="A826" s="17"/>
      <c r="B826" s="8"/>
      <c r="C826" s="9"/>
      <c r="D826" s="55"/>
      <c r="E826" s="55"/>
      <c r="F826" s="50"/>
      <c r="G826" s="50"/>
      <c r="H826" s="40"/>
      <c r="I826" s="6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</row>
    <row r="827" spans="1:21" x14ac:dyDescent="0.2">
      <c r="A827" s="17"/>
      <c r="B827" s="8"/>
      <c r="C827" s="9"/>
      <c r="D827" s="55"/>
      <c r="E827" s="55"/>
      <c r="F827" s="50"/>
      <c r="G827" s="50"/>
      <c r="H827" s="40"/>
      <c r="I827" s="6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</row>
    <row r="828" spans="1:21" x14ac:dyDescent="0.2">
      <c r="A828" s="19"/>
      <c r="B828" s="8"/>
      <c r="C828" s="9"/>
      <c r="D828" s="55"/>
      <c r="E828" s="55"/>
      <c r="F828" s="50"/>
      <c r="G828" s="50"/>
      <c r="H828" s="40"/>
      <c r="I828" s="6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</row>
    <row r="829" spans="1:21" x14ac:dyDescent="0.2">
      <c r="A829" s="17"/>
      <c r="B829" s="8"/>
      <c r="C829" s="9"/>
      <c r="D829" s="55"/>
      <c r="E829" s="55"/>
      <c r="F829" s="50"/>
      <c r="G829" s="50"/>
      <c r="H829" s="40"/>
      <c r="I829" s="6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</row>
    <row r="830" spans="1:21" x14ac:dyDescent="0.2">
      <c r="A830" s="17"/>
      <c r="B830" s="8"/>
      <c r="C830" s="9"/>
      <c r="D830" s="55"/>
      <c r="E830" s="55"/>
      <c r="F830" s="50"/>
      <c r="G830" s="50"/>
      <c r="H830" s="40"/>
      <c r="I830" s="6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</row>
    <row r="831" spans="1:21" x14ac:dyDescent="0.2">
      <c r="A831" s="17"/>
      <c r="B831" s="8"/>
      <c r="C831" s="9"/>
      <c r="D831" s="55"/>
      <c r="E831" s="55"/>
      <c r="F831" s="50"/>
      <c r="G831" s="50"/>
      <c r="H831" s="40"/>
      <c r="I831" s="6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</row>
    <row r="832" spans="1:21" x14ac:dyDescent="0.2">
      <c r="A832" s="19"/>
      <c r="B832" s="8"/>
      <c r="C832" s="9"/>
      <c r="D832" s="55"/>
      <c r="E832" s="55"/>
      <c r="F832" s="50"/>
      <c r="G832" s="50"/>
      <c r="H832" s="40"/>
      <c r="I832" s="6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</row>
    <row r="833" spans="1:21" x14ac:dyDescent="0.2">
      <c r="A833" s="17"/>
      <c r="B833" s="8"/>
      <c r="C833" s="9"/>
      <c r="D833" s="55"/>
      <c r="E833" s="55"/>
      <c r="F833" s="50"/>
      <c r="G833" s="50"/>
      <c r="H833" s="40"/>
      <c r="I833" s="6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</row>
    <row r="834" spans="1:21" x14ac:dyDescent="0.2">
      <c r="A834" s="17"/>
      <c r="B834" s="8"/>
      <c r="C834" s="9"/>
      <c r="D834" s="55"/>
      <c r="E834" s="55"/>
      <c r="F834" s="50"/>
      <c r="G834" s="50"/>
      <c r="H834" s="40"/>
      <c r="I834" s="6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</row>
    <row r="835" spans="1:21" x14ac:dyDescent="0.2">
      <c r="A835" s="17"/>
      <c r="B835" s="8"/>
      <c r="C835" s="9"/>
      <c r="D835" s="55"/>
      <c r="E835" s="55"/>
      <c r="F835" s="50"/>
      <c r="G835" s="50"/>
      <c r="H835" s="40"/>
      <c r="I835" s="6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</row>
    <row r="836" spans="1:21" x14ac:dyDescent="0.2">
      <c r="A836" s="19"/>
      <c r="B836" s="8"/>
      <c r="C836" s="9"/>
      <c r="D836" s="55"/>
      <c r="E836" s="55"/>
      <c r="F836" s="50"/>
      <c r="G836" s="50"/>
      <c r="H836" s="40"/>
      <c r="I836" s="6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</row>
    <row r="837" spans="1:21" x14ac:dyDescent="0.2">
      <c r="A837" s="17"/>
      <c r="B837" s="8"/>
      <c r="C837" s="9"/>
      <c r="D837" s="55"/>
      <c r="E837" s="55"/>
      <c r="F837" s="50"/>
      <c r="G837" s="50"/>
      <c r="H837" s="40"/>
      <c r="I837" s="6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</row>
    <row r="838" spans="1:21" x14ac:dyDescent="0.2">
      <c r="A838" s="17"/>
      <c r="B838" s="8"/>
      <c r="C838" s="9"/>
      <c r="D838" s="55"/>
      <c r="E838" s="55"/>
      <c r="F838" s="50"/>
      <c r="G838" s="50"/>
      <c r="H838" s="40"/>
      <c r="I838" s="6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</row>
    <row r="839" spans="1:21" x14ac:dyDescent="0.2">
      <c r="A839" s="17"/>
      <c r="B839" s="8"/>
      <c r="C839" s="9"/>
      <c r="D839" s="55"/>
      <c r="E839" s="55"/>
      <c r="F839" s="50"/>
      <c r="G839" s="50"/>
      <c r="H839" s="40"/>
      <c r="I839" s="6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</row>
    <row r="840" spans="1:21" x14ac:dyDescent="0.2">
      <c r="A840" s="19"/>
      <c r="B840" s="8"/>
      <c r="C840" s="9"/>
      <c r="D840" s="55"/>
      <c r="E840" s="55"/>
      <c r="F840" s="50"/>
      <c r="G840" s="50"/>
      <c r="H840" s="40"/>
      <c r="I840" s="6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</row>
    <row r="841" spans="1:21" x14ac:dyDescent="0.2">
      <c r="A841" s="17"/>
      <c r="B841" s="8"/>
      <c r="C841" s="9"/>
      <c r="D841" s="55"/>
      <c r="E841" s="55"/>
      <c r="F841" s="50"/>
      <c r="G841" s="50"/>
      <c r="H841" s="40"/>
      <c r="I841" s="6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</row>
    <row r="842" spans="1:21" x14ac:dyDescent="0.2">
      <c r="A842" s="17"/>
      <c r="B842" s="8"/>
      <c r="C842" s="9"/>
      <c r="D842" s="55"/>
      <c r="E842" s="55"/>
      <c r="F842" s="50"/>
      <c r="G842" s="50"/>
      <c r="H842" s="40"/>
      <c r="I842" s="6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  <row r="843" spans="1:21" x14ac:dyDescent="0.2">
      <c r="A843" s="17"/>
      <c r="B843" s="8"/>
      <c r="C843" s="9"/>
      <c r="D843" s="55"/>
      <c r="E843" s="55"/>
      <c r="F843" s="50"/>
      <c r="G843" s="50"/>
      <c r="H843" s="40"/>
      <c r="I843" s="6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</row>
    <row r="844" spans="1:21" x14ac:dyDescent="0.2">
      <c r="A844" s="19"/>
      <c r="B844" s="8"/>
      <c r="C844" s="9"/>
      <c r="D844" s="55"/>
      <c r="E844" s="55"/>
      <c r="F844" s="50"/>
      <c r="G844" s="50"/>
      <c r="H844" s="40"/>
      <c r="I844" s="6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  <row r="845" spans="1:21" x14ac:dyDescent="0.2">
      <c r="A845" s="17"/>
      <c r="B845" s="8"/>
      <c r="C845" s="9"/>
      <c r="D845" s="55"/>
      <c r="E845" s="55"/>
      <c r="F845" s="50"/>
      <c r="G845" s="50"/>
      <c r="H845" s="40"/>
      <c r="I845" s="6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</row>
    <row r="846" spans="1:21" x14ac:dyDescent="0.2">
      <c r="A846" s="17"/>
      <c r="B846" s="8"/>
      <c r="C846" s="9"/>
      <c r="D846" s="55"/>
      <c r="E846" s="55"/>
      <c r="F846" s="50"/>
      <c r="G846" s="50"/>
      <c r="H846" s="40"/>
      <c r="I846" s="6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</row>
    <row r="847" spans="1:21" x14ac:dyDescent="0.2">
      <c r="A847" s="17"/>
      <c r="B847" s="8"/>
      <c r="C847" s="9"/>
      <c r="D847" s="55"/>
      <c r="E847" s="55"/>
      <c r="F847" s="50"/>
      <c r="G847" s="50"/>
      <c r="H847" s="40"/>
      <c r="I847" s="6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</row>
    <row r="848" spans="1:21" x14ac:dyDescent="0.2">
      <c r="A848" s="19"/>
      <c r="B848" s="8"/>
      <c r="C848" s="9"/>
      <c r="D848" s="55"/>
      <c r="E848" s="55"/>
      <c r="F848" s="50"/>
      <c r="G848" s="50"/>
      <c r="H848" s="40"/>
      <c r="I848" s="6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</row>
    <row r="849" spans="1:21" x14ac:dyDescent="0.2">
      <c r="A849" s="17"/>
      <c r="B849" s="8"/>
      <c r="C849" s="9"/>
      <c r="D849" s="55"/>
      <c r="E849" s="55"/>
      <c r="F849" s="50"/>
      <c r="G849" s="50"/>
      <c r="H849" s="40"/>
      <c r="I849" s="6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</row>
    <row r="850" spans="1:21" x14ac:dyDescent="0.2">
      <c r="A850" s="17"/>
      <c r="B850" s="8"/>
      <c r="C850" s="9"/>
      <c r="D850" s="55"/>
      <c r="E850" s="55"/>
      <c r="F850" s="50"/>
      <c r="G850" s="50"/>
      <c r="H850" s="40"/>
      <c r="I850" s="6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</row>
    <row r="851" spans="1:21" x14ac:dyDescent="0.2">
      <c r="A851" s="17"/>
      <c r="B851" s="8"/>
      <c r="C851" s="9"/>
      <c r="D851" s="55"/>
      <c r="E851" s="55"/>
      <c r="F851" s="50"/>
      <c r="G851" s="50"/>
      <c r="H851" s="40"/>
      <c r="I851" s="6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</row>
    <row r="852" spans="1:21" x14ac:dyDescent="0.2">
      <c r="A852" s="19"/>
      <c r="B852" s="8"/>
      <c r="C852" s="9"/>
      <c r="D852" s="55"/>
      <c r="E852" s="55"/>
      <c r="F852" s="50"/>
      <c r="G852" s="50"/>
      <c r="H852" s="40"/>
      <c r="I852" s="6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</row>
    <row r="853" spans="1:21" x14ac:dyDescent="0.2">
      <c r="A853" s="17"/>
      <c r="B853" s="8"/>
      <c r="C853" s="9"/>
      <c r="D853" s="55"/>
      <c r="E853" s="55"/>
      <c r="F853" s="50"/>
      <c r="G853" s="50"/>
      <c r="H853" s="40"/>
      <c r="I853" s="6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</row>
    <row r="854" spans="1:21" x14ac:dyDescent="0.2">
      <c r="A854" s="17"/>
      <c r="B854" s="8"/>
      <c r="C854" s="9"/>
      <c r="D854" s="55"/>
      <c r="E854" s="55"/>
      <c r="F854" s="50"/>
      <c r="G854" s="50"/>
      <c r="H854" s="40"/>
      <c r="I854" s="6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</row>
    <row r="855" spans="1:21" x14ac:dyDescent="0.2">
      <c r="A855" s="17"/>
      <c r="B855" s="8"/>
      <c r="C855" s="9"/>
      <c r="D855" s="55"/>
      <c r="E855" s="55"/>
      <c r="F855" s="50"/>
      <c r="G855" s="50"/>
      <c r="H855" s="40"/>
      <c r="I855" s="6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</row>
    <row r="856" spans="1:21" x14ac:dyDescent="0.2">
      <c r="A856" s="19"/>
      <c r="B856" s="8"/>
      <c r="C856" s="9"/>
      <c r="D856" s="55"/>
      <c r="E856" s="55"/>
      <c r="F856" s="50"/>
      <c r="G856" s="50"/>
      <c r="H856" s="40"/>
      <c r="I856" s="6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</row>
    <row r="857" spans="1:21" x14ac:dyDescent="0.2">
      <c r="A857" s="17"/>
      <c r="B857" s="8"/>
      <c r="C857" s="9"/>
      <c r="D857" s="55"/>
      <c r="E857" s="55"/>
      <c r="F857" s="50"/>
      <c r="G857" s="50"/>
      <c r="H857" s="40"/>
      <c r="I857" s="6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</row>
    <row r="858" spans="1:21" x14ac:dyDescent="0.2">
      <c r="A858" s="17"/>
      <c r="B858" s="8"/>
      <c r="C858" s="9"/>
      <c r="D858" s="55"/>
      <c r="E858" s="55"/>
      <c r="F858" s="50"/>
      <c r="G858" s="50"/>
      <c r="H858" s="40"/>
      <c r="I858" s="6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</row>
    <row r="859" spans="1:21" x14ac:dyDescent="0.2">
      <c r="A859" s="17"/>
      <c r="B859" s="8"/>
      <c r="C859" s="9"/>
      <c r="D859" s="55"/>
      <c r="E859" s="55"/>
      <c r="F859" s="50"/>
      <c r="G859" s="50"/>
      <c r="H859" s="40"/>
      <c r="I859" s="6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</row>
    <row r="860" spans="1:21" x14ac:dyDescent="0.2">
      <c r="A860" s="19"/>
      <c r="B860" s="8"/>
      <c r="C860" s="9"/>
      <c r="D860" s="55"/>
      <c r="E860" s="55"/>
      <c r="F860" s="50"/>
      <c r="G860" s="50"/>
      <c r="H860" s="40"/>
      <c r="I860" s="6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</row>
    <row r="861" spans="1:21" x14ac:dyDescent="0.2">
      <c r="A861" s="17"/>
      <c r="B861" s="8"/>
      <c r="C861" s="9"/>
      <c r="D861" s="55"/>
      <c r="E861" s="55"/>
      <c r="F861" s="50"/>
      <c r="G861" s="50"/>
      <c r="H861" s="40"/>
      <c r="I861" s="6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</row>
    <row r="862" spans="1:21" x14ac:dyDescent="0.2">
      <c r="A862" s="17"/>
      <c r="B862" s="8"/>
      <c r="C862" s="9"/>
      <c r="D862" s="55"/>
      <c r="E862" s="55"/>
      <c r="F862" s="50"/>
      <c r="G862" s="50"/>
      <c r="H862" s="40"/>
      <c r="I862" s="6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</row>
    <row r="863" spans="1:21" x14ac:dyDescent="0.2">
      <c r="A863" s="17"/>
      <c r="B863" s="8"/>
      <c r="C863" s="9"/>
      <c r="D863" s="55"/>
      <c r="E863" s="55"/>
      <c r="F863" s="50"/>
      <c r="G863" s="50"/>
      <c r="H863" s="40"/>
      <c r="I863" s="6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</row>
    <row r="864" spans="1:21" x14ac:dyDescent="0.2">
      <c r="A864" s="19"/>
      <c r="B864" s="8"/>
      <c r="C864" s="9"/>
      <c r="D864" s="55"/>
      <c r="E864" s="55"/>
      <c r="F864" s="50"/>
      <c r="G864" s="50"/>
      <c r="H864" s="40"/>
      <c r="I864" s="6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</row>
    <row r="865" spans="1:21" x14ac:dyDescent="0.2">
      <c r="A865" s="17"/>
      <c r="B865" s="8"/>
      <c r="C865" s="9"/>
      <c r="D865" s="55"/>
      <c r="E865" s="55"/>
      <c r="F865" s="50"/>
      <c r="G865" s="50"/>
      <c r="H865" s="40"/>
      <c r="I865" s="6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</row>
    <row r="866" spans="1:21" x14ac:dyDescent="0.2">
      <c r="A866" s="17"/>
      <c r="B866" s="8"/>
      <c r="C866" s="9"/>
      <c r="D866" s="55"/>
      <c r="E866" s="55"/>
      <c r="F866" s="50"/>
      <c r="G866" s="50"/>
      <c r="H866" s="40"/>
      <c r="I866" s="6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</row>
    <row r="867" spans="1:21" x14ac:dyDescent="0.2">
      <c r="A867" s="17"/>
      <c r="B867" s="8"/>
      <c r="C867" s="9"/>
      <c r="D867" s="55"/>
      <c r="E867" s="55"/>
      <c r="F867" s="50"/>
      <c r="G867" s="50"/>
      <c r="H867" s="40"/>
      <c r="I867" s="6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</row>
    <row r="868" spans="1:21" x14ac:dyDescent="0.2">
      <c r="A868" s="19"/>
      <c r="B868" s="8"/>
      <c r="C868" s="9"/>
      <c r="D868" s="55"/>
      <c r="E868" s="55"/>
      <c r="F868" s="50"/>
      <c r="G868" s="50"/>
      <c r="H868" s="40"/>
      <c r="I868" s="6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</row>
    <row r="869" spans="1:21" x14ac:dyDescent="0.2">
      <c r="A869" s="17"/>
      <c r="B869" s="8"/>
      <c r="C869" s="9"/>
      <c r="D869" s="55"/>
      <c r="E869" s="55"/>
      <c r="F869" s="50"/>
      <c r="G869" s="50"/>
      <c r="H869" s="40"/>
      <c r="I869" s="6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</row>
    <row r="870" spans="1:21" x14ac:dyDescent="0.2">
      <c r="A870" s="17"/>
      <c r="B870" s="8"/>
      <c r="C870" s="9"/>
      <c r="D870" s="55"/>
      <c r="E870" s="55"/>
      <c r="F870" s="50"/>
      <c r="G870" s="50"/>
      <c r="H870" s="40"/>
      <c r="I870" s="6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</row>
    <row r="871" spans="1:21" x14ac:dyDescent="0.2">
      <c r="A871" s="17"/>
      <c r="B871" s="8"/>
      <c r="C871" s="9"/>
      <c r="D871" s="55"/>
      <c r="E871" s="55"/>
      <c r="F871" s="50"/>
      <c r="G871" s="50"/>
      <c r="H871" s="40"/>
      <c r="I871" s="6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</row>
    <row r="872" spans="1:21" x14ac:dyDescent="0.2">
      <c r="A872" s="19"/>
      <c r="B872" s="8"/>
      <c r="C872" s="9"/>
      <c r="D872" s="55"/>
      <c r="E872" s="55"/>
      <c r="F872" s="50"/>
      <c r="G872" s="50"/>
      <c r="H872" s="40"/>
      <c r="I872" s="6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</row>
    <row r="873" spans="1:21" x14ac:dyDescent="0.2">
      <c r="A873" s="17"/>
      <c r="B873" s="8"/>
      <c r="C873" s="9"/>
      <c r="D873" s="55"/>
      <c r="E873" s="55"/>
      <c r="F873" s="50"/>
      <c r="G873" s="50"/>
      <c r="H873" s="40"/>
      <c r="I873" s="6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</row>
    <row r="874" spans="1:21" x14ac:dyDescent="0.2">
      <c r="A874" s="17"/>
      <c r="B874" s="8"/>
      <c r="C874" s="9"/>
      <c r="D874" s="55"/>
      <c r="E874" s="55"/>
      <c r="F874" s="50"/>
      <c r="G874" s="50"/>
      <c r="H874" s="40"/>
      <c r="I874" s="6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</row>
    <row r="875" spans="1:21" x14ac:dyDescent="0.2">
      <c r="A875" s="17"/>
      <c r="B875" s="8"/>
      <c r="C875" s="9"/>
      <c r="D875" s="55"/>
      <c r="E875" s="55"/>
      <c r="F875" s="50"/>
      <c r="G875" s="50"/>
      <c r="H875" s="40"/>
      <c r="I875" s="6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</row>
    <row r="876" spans="1:21" x14ac:dyDescent="0.2">
      <c r="A876" s="19"/>
      <c r="B876" s="8"/>
      <c r="C876" s="9"/>
      <c r="D876" s="55"/>
      <c r="E876" s="55"/>
      <c r="F876" s="50"/>
      <c r="G876" s="50"/>
      <c r="H876" s="40"/>
      <c r="I876" s="6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</row>
    <row r="877" spans="1:21" x14ac:dyDescent="0.2">
      <c r="A877" s="17"/>
      <c r="B877" s="8"/>
      <c r="C877" s="9"/>
      <c r="D877" s="55"/>
      <c r="E877" s="55"/>
      <c r="F877" s="50"/>
      <c r="G877" s="50"/>
      <c r="H877" s="40"/>
      <c r="I877" s="6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</row>
    <row r="878" spans="1:21" x14ac:dyDescent="0.2">
      <c r="A878" s="17"/>
      <c r="B878" s="8"/>
      <c r="C878" s="9"/>
      <c r="D878" s="55"/>
      <c r="E878" s="55"/>
      <c r="F878" s="50"/>
      <c r="G878" s="50"/>
      <c r="H878" s="40"/>
      <c r="I878" s="6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</row>
    <row r="879" spans="1:21" x14ac:dyDescent="0.2">
      <c r="A879" s="17"/>
      <c r="B879" s="8"/>
      <c r="C879" s="9"/>
      <c r="D879" s="55"/>
      <c r="E879" s="55"/>
      <c r="F879" s="50"/>
      <c r="G879" s="50"/>
      <c r="H879" s="40"/>
      <c r="I879" s="6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</row>
    <row r="880" spans="1:21" x14ac:dyDescent="0.2">
      <c r="A880" s="19"/>
      <c r="B880" s="8"/>
      <c r="C880" s="9"/>
      <c r="D880" s="55"/>
      <c r="E880" s="55"/>
      <c r="F880" s="50"/>
      <c r="G880" s="50"/>
      <c r="H880" s="40"/>
      <c r="I880" s="6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</row>
    <row r="881" spans="1:21" x14ac:dyDescent="0.2">
      <c r="A881" s="17"/>
      <c r="B881" s="8"/>
      <c r="C881" s="9"/>
      <c r="D881" s="55"/>
      <c r="E881" s="55"/>
      <c r="F881" s="50"/>
      <c r="G881" s="50"/>
      <c r="H881" s="40"/>
      <c r="I881" s="6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</row>
    <row r="882" spans="1:21" x14ac:dyDescent="0.2">
      <c r="A882" s="17"/>
      <c r="B882" s="8"/>
      <c r="C882" s="9"/>
      <c r="D882" s="55"/>
      <c r="E882" s="55"/>
      <c r="F882" s="50"/>
      <c r="G882" s="50"/>
      <c r="H882" s="40"/>
      <c r="I882" s="6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</row>
    <row r="883" spans="1:21" x14ac:dyDescent="0.2">
      <c r="A883" s="17"/>
      <c r="B883" s="8"/>
      <c r="C883" s="9"/>
      <c r="D883" s="55"/>
      <c r="E883" s="55"/>
      <c r="F883" s="50"/>
      <c r="G883" s="50"/>
      <c r="H883" s="40"/>
      <c r="I883" s="6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</row>
    <row r="884" spans="1:21" x14ac:dyDescent="0.2">
      <c r="A884" s="19"/>
      <c r="B884" s="8"/>
      <c r="C884" s="9"/>
      <c r="D884" s="55"/>
      <c r="E884" s="55"/>
      <c r="F884" s="50"/>
      <c r="G884" s="50"/>
      <c r="H884" s="40"/>
      <c r="I884" s="6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</row>
    <row r="885" spans="1:21" x14ac:dyDescent="0.2">
      <c r="A885" s="17"/>
      <c r="B885" s="8"/>
      <c r="C885" s="9"/>
      <c r="D885" s="55"/>
      <c r="E885" s="55"/>
      <c r="F885" s="50"/>
      <c r="G885" s="50"/>
      <c r="H885" s="40"/>
      <c r="I885" s="6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</row>
    <row r="886" spans="1:21" x14ac:dyDescent="0.2">
      <c r="A886" s="17"/>
      <c r="B886" s="8"/>
      <c r="C886" s="9"/>
      <c r="D886" s="55"/>
      <c r="E886" s="55"/>
      <c r="F886" s="50"/>
      <c r="G886" s="50"/>
      <c r="H886" s="40"/>
      <c r="I886" s="6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</row>
    <row r="887" spans="1:21" x14ac:dyDescent="0.2">
      <c r="A887" s="17"/>
      <c r="B887" s="8"/>
      <c r="C887" s="9"/>
      <c r="D887" s="55"/>
      <c r="E887" s="55"/>
      <c r="F887" s="50"/>
      <c r="G887" s="50"/>
      <c r="H887" s="40"/>
      <c r="I887" s="6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</row>
    <row r="888" spans="1:21" x14ac:dyDescent="0.2">
      <c r="A888" s="19"/>
      <c r="B888" s="8"/>
      <c r="C888" s="9"/>
      <c r="D888" s="55"/>
      <c r="E888" s="55"/>
      <c r="F888" s="50"/>
      <c r="G888" s="50"/>
      <c r="H888" s="40"/>
      <c r="I888" s="6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</row>
    <row r="889" spans="1:21" x14ac:dyDescent="0.2">
      <c r="A889" s="17"/>
      <c r="B889" s="8"/>
      <c r="C889" s="9"/>
      <c r="D889" s="55"/>
      <c r="E889" s="55"/>
      <c r="F889" s="50"/>
      <c r="G889" s="50"/>
      <c r="H889" s="40"/>
      <c r="I889" s="6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</row>
    <row r="890" spans="1:21" x14ac:dyDescent="0.2">
      <c r="A890" s="17"/>
      <c r="B890" s="8"/>
      <c r="C890" s="9"/>
      <c r="D890" s="55"/>
      <c r="E890" s="55"/>
      <c r="F890" s="50"/>
      <c r="G890" s="50"/>
      <c r="H890" s="40"/>
      <c r="I890" s="6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</row>
    <row r="891" spans="1:21" x14ac:dyDescent="0.2">
      <c r="A891" s="17"/>
      <c r="B891" s="8"/>
      <c r="C891" s="9"/>
      <c r="D891" s="55"/>
      <c r="E891" s="55"/>
      <c r="F891" s="50"/>
      <c r="G891" s="50"/>
      <c r="H891" s="40"/>
      <c r="I891" s="6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</row>
    <row r="892" spans="1:21" x14ac:dyDescent="0.2">
      <c r="A892" s="19"/>
      <c r="B892" s="8"/>
      <c r="C892" s="9"/>
      <c r="D892" s="55"/>
      <c r="E892" s="55"/>
      <c r="F892" s="50"/>
      <c r="G892" s="50"/>
      <c r="H892" s="40"/>
      <c r="I892" s="6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</row>
    <row r="893" spans="1:21" x14ac:dyDescent="0.2">
      <c r="A893" s="17"/>
      <c r="B893" s="8"/>
      <c r="C893" s="9"/>
      <c r="D893" s="55"/>
      <c r="E893" s="55"/>
      <c r="F893" s="50"/>
      <c r="G893" s="50"/>
      <c r="H893" s="40"/>
      <c r="I893" s="6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</row>
    <row r="894" spans="1:21" x14ac:dyDescent="0.2">
      <c r="A894" s="17"/>
      <c r="B894" s="8"/>
      <c r="C894" s="9"/>
      <c r="D894" s="55"/>
      <c r="E894" s="55"/>
      <c r="F894" s="50"/>
      <c r="G894" s="50"/>
      <c r="H894" s="40"/>
      <c r="I894" s="6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</row>
    <row r="895" spans="1:21" x14ac:dyDescent="0.2">
      <c r="A895" s="17"/>
      <c r="B895" s="8"/>
      <c r="C895" s="9"/>
      <c r="D895" s="55"/>
      <c r="E895" s="55"/>
      <c r="F895" s="50"/>
      <c r="G895" s="50"/>
      <c r="H895" s="40"/>
      <c r="I895" s="6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</row>
    <row r="896" spans="1:21" x14ac:dyDescent="0.2">
      <c r="A896" s="19"/>
      <c r="B896" s="8"/>
      <c r="C896" s="9"/>
      <c r="D896" s="55"/>
      <c r="E896" s="55"/>
      <c r="F896" s="50"/>
      <c r="G896" s="50"/>
      <c r="H896" s="40"/>
      <c r="I896" s="6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</row>
    <row r="897" spans="1:21" x14ac:dyDescent="0.2">
      <c r="A897" s="17"/>
      <c r="B897" s="8"/>
      <c r="C897" s="9"/>
      <c r="D897" s="55"/>
      <c r="E897" s="55"/>
      <c r="F897" s="50"/>
      <c r="G897" s="50"/>
      <c r="H897" s="40"/>
      <c r="I897" s="6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</row>
    <row r="898" spans="1:21" x14ac:dyDescent="0.2">
      <c r="A898" s="17"/>
      <c r="B898" s="8"/>
      <c r="C898" s="9"/>
      <c r="D898" s="55"/>
      <c r="E898" s="55"/>
      <c r="F898" s="50"/>
      <c r="G898" s="50"/>
      <c r="H898" s="40"/>
      <c r="I898" s="6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</row>
    <row r="899" spans="1:21" x14ac:dyDescent="0.2">
      <c r="A899" s="17"/>
      <c r="B899" s="8"/>
      <c r="C899" s="9"/>
      <c r="D899" s="55"/>
      <c r="E899" s="55"/>
      <c r="F899" s="50"/>
      <c r="G899" s="50"/>
      <c r="H899" s="40"/>
      <c r="I899" s="6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</row>
    <row r="900" spans="1:21" x14ac:dyDescent="0.2">
      <c r="A900" s="19"/>
      <c r="B900" s="8"/>
      <c r="C900" s="9"/>
      <c r="D900" s="55"/>
      <c r="E900" s="55"/>
      <c r="F900" s="50"/>
      <c r="G900" s="50"/>
      <c r="H900" s="40"/>
      <c r="I900" s="6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</row>
    <row r="901" spans="1:21" x14ac:dyDescent="0.2">
      <c r="A901" s="17"/>
      <c r="B901" s="8"/>
      <c r="C901" s="9"/>
      <c r="D901" s="55"/>
      <c r="E901" s="55"/>
      <c r="F901" s="50"/>
      <c r="G901" s="50"/>
      <c r="H901" s="40"/>
      <c r="I901" s="6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</row>
    <row r="902" spans="1:21" x14ac:dyDescent="0.2">
      <c r="A902" s="17"/>
      <c r="B902" s="8"/>
      <c r="C902" s="9"/>
      <c r="D902" s="55"/>
      <c r="E902" s="55"/>
      <c r="F902" s="50"/>
      <c r="G902" s="50"/>
      <c r="H902" s="40"/>
      <c r="I902" s="6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</row>
    <row r="903" spans="1:21" x14ac:dyDescent="0.2">
      <c r="A903" s="17"/>
      <c r="B903" s="8"/>
      <c r="C903" s="9"/>
      <c r="D903" s="55"/>
      <c r="E903" s="55"/>
      <c r="F903" s="50"/>
      <c r="G903" s="50"/>
      <c r="H903" s="40"/>
      <c r="I903" s="6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</row>
    <row r="904" spans="1:21" x14ac:dyDescent="0.2">
      <c r="A904" s="19"/>
      <c r="B904" s="8"/>
      <c r="C904" s="9"/>
      <c r="D904" s="55"/>
      <c r="E904" s="55"/>
      <c r="F904" s="50"/>
      <c r="G904" s="50"/>
      <c r="H904" s="40"/>
      <c r="I904" s="6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</row>
    <row r="905" spans="1:21" x14ac:dyDescent="0.2">
      <c r="A905" s="17"/>
      <c r="B905" s="8"/>
      <c r="C905" s="9"/>
      <c r="D905" s="55"/>
      <c r="E905" s="55"/>
      <c r="F905" s="50"/>
      <c r="G905" s="50"/>
      <c r="H905" s="40"/>
      <c r="I905" s="6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</row>
    <row r="906" spans="1:21" x14ac:dyDescent="0.2">
      <c r="A906" s="17"/>
      <c r="B906" s="8"/>
      <c r="C906" s="9"/>
      <c r="D906" s="55"/>
      <c r="E906" s="55"/>
      <c r="F906" s="50"/>
      <c r="G906" s="50"/>
      <c r="H906" s="40"/>
      <c r="I906" s="6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</row>
    <row r="907" spans="1:21" x14ac:dyDescent="0.2">
      <c r="A907" s="17"/>
      <c r="B907" s="8"/>
      <c r="C907" s="9"/>
      <c r="D907" s="55"/>
      <c r="E907" s="55"/>
      <c r="F907" s="50"/>
      <c r="G907" s="50"/>
      <c r="H907" s="40"/>
      <c r="I907" s="6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</row>
    <row r="908" spans="1:21" x14ac:dyDescent="0.2">
      <c r="A908" s="19"/>
      <c r="B908" s="8"/>
      <c r="C908" s="9"/>
      <c r="D908" s="55"/>
      <c r="E908" s="55"/>
      <c r="F908" s="50"/>
      <c r="G908" s="50"/>
      <c r="H908" s="40"/>
      <c r="I908" s="6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</row>
    <row r="909" spans="1:21" x14ac:dyDescent="0.2">
      <c r="A909" s="17"/>
      <c r="B909" s="8"/>
      <c r="C909" s="9"/>
      <c r="D909" s="55"/>
      <c r="E909" s="55"/>
      <c r="F909" s="50"/>
      <c r="G909" s="50"/>
      <c r="H909" s="40"/>
      <c r="I909" s="6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</row>
    <row r="910" spans="1:21" x14ac:dyDescent="0.2">
      <c r="A910" s="17"/>
      <c r="B910" s="8"/>
      <c r="C910" s="9"/>
      <c r="D910" s="55"/>
      <c r="E910" s="55"/>
      <c r="F910" s="50"/>
      <c r="G910" s="50"/>
      <c r="H910" s="40"/>
      <c r="I910" s="6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</row>
    <row r="911" spans="1:21" x14ac:dyDescent="0.2">
      <c r="A911" s="17"/>
      <c r="B911" s="8"/>
      <c r="C911" s="9"/>
      <c r="D911" s="55"/>
      <c r="E911" s="55"/>
      <c r="F911" s="50"/>
      <c r="G911" s="50"/>
      <c r="H911" s="40"/>
      <c r="I911" s="6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</row>
    <row r="912" spans="1:21" x14ac:dyDescent="0.2">
      <c r="A912" s="19"/>
      <c r="B912" s="8"/>
      <c r="C912" s="9"/>
      <c r="D912" s="55"/>
      <c r="E912" s="55"/>
      <c r="F912" s="50"/>
      <c r="G912" s="50"/>
      <c r="H912" s="40"/>
      <c r="I912" s="6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</row>
    <row r="913" spans="1:21" x14ac:dyDescent="0.2">
      <c r="A913" s="17"/>
      <c r="B913" s="8"/>
      <c r="C913" s="9"/>
      <c r="D913" s="55"/>
      <c r="E913" s="55"/>
      <c r="F913" s="50"/>
      <c r="G913" s="50"/>
      <c r="H913" s="40"/>
      <c r="I913" s="6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</row>
    <row r="914" spans="1:21" x14ac:dyDescent="0.2">
      <c r="A914" s="17"/>
      <c r="B914" s="8"/>
      <c r="C914" s="9"/>
      <c r="D914" s="55"/>
      <c r="E914" s="55"/>
      <c r="F914" s="50"/>
      <c r="G914" s="50"/>
      <c r="H914" s="40"/>
      <c r="I914" s="6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</row>
    <row r="915" spans="1:21" x14ac:dyDescent="0.2">
      <c r="A915" s="17"/>
      <c r="B915" s="8"/>
      <c r="C915" s="9"/>
      <c r="D915" s="55"/>
      <c r="E915" s="55"/>
      <c r="F915" s="50"/>
      <c r="G915" s="50"/>
      <c r="H915" s="40"/>
      <c r="I915" s="6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</row>
    <row r="916" spans="1:21" x14ac:dyDescent="0.2">
      <c r="A916" s="19"/>
      <c r="B916" s="8"/>
      <c r="C916" s="9"/>
      <c r="D916" s="55"/>
      <c r="E916" s="55"/>
      <c r="F916" s="50"/>
      <c r="G916" s="50"/>
      <c r="H916" s="40"/>
      <c r="I916" s="6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</row>
    <row r="917" spans="1:21" x14ac:dyDescent="0.2">
      <c r="A917" s="17"/>
      <c r="B917" s="8"/>
      <c r="C917" s="9"/>
      <c r="D917" s="55"/>
      <c r="E917" s="55"/>
      <c r="F917" s="50"/>
      <c r="G917" s="50"/>
      <c r="H917" s="40"/>
      <c r="I917" s="6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</row>
    <row r="918" spans="1:21" x14ac:dyDescent="0.2">
      <c r="A918" s="17"/>
      <c r="B918" s="8"/>
      <c r="C918" s="9"/>
      <c r="D918" s="55"/>
      <c r="E918" s="55"/>
      <c r="F918" s="50"/>
      <c r="G918" s="50"/>
      <c r="H918" s="40"/>
      <c r="I918" s="6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</row>
    <row r="919" spans="1:21" x14ac:dyDescent="0.2">
      <c r="A919" s="17"/>
      <c r="B919" s="8"/>
      <c r="C919" s="9"/>
      <c r="D919" s="55"/>
      <c r="E919" s="55"/>
      <c r="F919" s="50"/>
      <c r="G919" s="50"/>
      <c r="H919" s="40"/>
      <c r="I919" s="6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</row>
    <row r="920" spans="1:21" x14ac:dyDescent="0.2">
      <c r="A920" s="19"/>
      <c r="B920" s="8"/>
      <c r="C920" s="9"/>
      <c r="D920" s="55"/>
      <c r="E920" s="55"/>
      <c r="F920" s="50"/>
      <c r="G920" s="50"/>
      <c r="H920" s="40"/>
      <c r="I920" s="6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</row>
    <row r="921" spans="1:21" x14ac:dyDescent="0.2">
      <c r="A921" s="17"/>
      <c r="B921" s="8"/>
      <c r="C921" s="9"/>
      <c r="D921" s="55"/>
      <c r="E921" s="55"/>
      <c r="F921" s="50"/>
      <c r="G921" s="50"/>
      <c r="H921" s="40"/>
      <c r="I921" s="6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</row>
    <row r="922" spans="1:21" x14ac:dyDescent="0.2">
      <c r="A922" s="17"/>
      <c r="B922" s="8"/>
      <c r="C922" s="9"/>
      <c r="D922" s="55"/>
      <c r="E922" s="55"/>
      <c r="F922" s="50"/>
      <c r="G922" s="50"/>
      <c r="H922" s="40"/>
      <c r="I922" s="6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</row>
    <row r="923" spans="1:21" x14ac:dyDescent="0.2">
      <c r="A923" s="17"/>
      <c r="B923" s="8"/>
      <c r="C923" s="9"/>
      <c r="D923" s="55"/>
      <c r="E923" s="55"/>
      <c r="F923" s="50"/>
      <c r="G923" s="50"/>
      <c r="H923" s="40"/>
      <c r="I923" s="6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</row>
    <row r="924" spans="1:21" x14ac:dyDescent="0.2">
      <c r="A924" s="19"/>
      <c r="B924" s="8"/>
      <c r="C924" s="9"/>
      <c r="D924" s="55"/>
      <c r="E924" s="55"/>
      <c r="F924" s="50"/>
      <c r="G924" s="50"/>
      <c r="H924" s="40"/>
      <c r="I924" s="6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</row>
    <row r="925" spans="1:21" x14ac:dyDescent="0.2">
      <c r="A925" s="17"/>
      <c r="B925" s="8"/>
      <c r="C925" s="9"/>
      <c r="D925" s="55"/>
      <c r="E925" s="55"/>
      <c r="F925" s="50"/>
      <c r="G925" s="50"/>
      <c r="H925" s="40"/>
      <c r="I925" s="6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</row>
    <row r="926" spans="1:21" x14ac:dyDescent="0.2">
      <c r="A926" s="17"/>
      <c r="B926" s="8"/>
      <c r="C926" s="9"/>
      <c r="D926" s="55"/>
      <c r="E926" s="55"/>
      <c r="F926" s="50"/>
      <c r="G926" s="50"/>
      <c r="H926" s="40"/>
      <c r="I926" s="6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</row>
    <row r="927" spans="1:21" x14ac:dyDescent="0.2">
      <c r="A927" s="17"/>
      <c r="B927" s="8"/>
      <c r="C927" s="9"/>
      <c r="D927" s="55"/>
      <c r="E927" s="55"/>
      <c r="F927" s="50"/>
      <c r="G927" s="50"/>
      <c r="H927" s="40"/>
      <c r="I927" s="6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</row>
    <row r="928" spans="1:21" x14ac:dyDescent="0.2">
      <c r="A928" s="19"/>
      <c r="B928" s="8"/>
      <c r="C928" s="9"/>
      <c r="D928" s="55"/>
      <c r="E928" s="55"/>
      <c r="F928" s="50"/>
      <c r="G928" s="50"/>
      <c r="H928" s="40"/>
      <c r="I928" s="6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</row>
    <row r="929" spans="1:21" x14ac:dyDescent="0.2">
      <c r="A929" s="17"/>
      <c r="B929" s="8"/>
      <c r="C929" s="9"/>
      <c r="D929" s="55"/>
      <c r="E929" s="55"/>
      <c r="F929" s="50"/>
      <c r="G929" s="50"/>
      <c r="H929" s="40"/>
      <c r="I929" s="6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</row>
    <row r="930" spans="1:21" x14ac:dyDescent="0.2">
      <c r="A930" s="17"/>
      <c r="B930" s="8"/>
      <c r="C930" s="9"/>
      <c r="D930" s="55"/>
      <c r="E930" s="55"/>
      <c r="F930" s="50"/>
      <c r="G930" s="50"/>
      <c r="H930" s="40"/>
      <c r="I930" s="6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</row>
    <row r="931" spans="1:21" x14ac:dyDescent="0.2">
      <c r="A931" s="17"/>
      <c r="B931" s="8"/>
      <c r="C931" s="9"/>
      <c r="D931" s="55"/>
      <c r="E931" s="55"/>
      <c r="F931" s="50"/>
      <c r="G931" s="50"/>
      <c r="H931" s="40"/>
      <c r="I931" s="6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</row>
    <row r="932" spans="1:21" x14ac:dyDescent="0.2">
      <c r="A932" s="19"/>
      <c r="B932" s="8"/>
      <c r="C932" s="9"/>
      <c r="D932" s="55"/>
      <c r="E932" s="55"/>
      <c r="F932" s="50"/>
      <c r="G932" s="50"/>
      <c r="H932" s="40"/>
      <c r="I932" s="6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</row>
    <row r="933" spans="1:21" x14ac:dyDescent="0.2">
      <c r="A933" s="17"/>
      <c r="B933" s="8"/>
      <c r="C933" s="9"/>
      <c r="D933" s="55"/>
      <c r="E933" s="55"/>
      <c r="F933" s="50"/>
      <c r="G933" s="50"/>
      <c r="H933" s="40"/>
      <c r="I933" s="6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</row>
    <row r="934" spans="1:21" x14ac:dyDescent="0.2">
      <c r="A934" s="17"/>
      <c r="B934" s="8"/>
      <c r="C934" s="9"/>
      <c r="D934" s="55"/>
      <c r="E934" s="55"/>
      <c r="F934" s="50"/>
      <c r="G934" s="50"/>
      <c r="H934" s="40"/>
      <c r="I934" s="6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</row>
    <row r="935" spans="1:21" x14ac:dyDescent="0.2">
      <c r="A935" s="17"/>
      <c r="B935" s="8"/>
      <c r="C935" s="9"/>
      <c r="D935" s="55"/>
      <c r="E935" s="55"/>
      <c r="F935" s="50"/>
      <c r="G935" s="50"/>
      <c r="H935" s="40"/>
      <c r="I935" s="6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</row>
    <row r="936" spans="1:21" x14ac:dyDescent="0.2">
      <c r="A936" s="19"/>
      <c r="B936" s="8"/>
      <c r="C936" s="9"/>
      <c r="D936" s="55"/>
      <c r="E936" s="55"/>
      <c r="F936" s="50"/>
      <c r="G936" s="50"/>
      <c r="H936" s="40"/>
      <c r="I936" s="6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</row>
    <row r="937" spans="1:21" x14ac:dyDescent="0.2">
      <c r="A937" s="17"/>
      <c r="B937" s="8"/>
      <c r="C937" s="9"/>
      <c r="D937" s="55"/>
      <c r="E937" s="55"/>
      <c r="F937" s="50"/>
      <c r="G937" s="50"/>
      <c r="H937" s="40"/>
      <c r="I937" s="6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</row>
    <row r="938" spans="1:21" x14ac:dyDescent="0.2">
      <c r="A938" s="17"/>
      <c r="B938" s="8"/>
      <c r="C938" s="9"/>
      <c r="D938" s="55"/>
      <c r="E938" s="55"/>
      <c r="F938" s="50"/>
      <c r="G938" s="50"/>
      <c r="H938" s="40"/>
      <c r="I938" s="6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</row>
    <row r="939" spans="1:21" x14ac:dyDescent="0.2">
      <c r="A939" s="17"/>
      <c r="B939" s="8"/>
      <c r="C939" s="9"/>
      <c r="D939" s="55"/>
      <c r="E939" s="55"/>
      <c r="F939" s="50"/>
      <c r="G939" s="50"/>
      <c r="H939" s="40"/>
      <c r="I939" s="6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</row>
    <row r="940" spans="1:21" x14ac:dyDescent="0.2">
      <c r="A940" s="19"/>
      <c r="B940" s="8"/>
      <c r="C940" s="9"/>
      <c r="D940" s="55"/>
      <c r="E940" s="55"/>
      <c r="F940" s="50"/>
      <c r="G940" s="50"/>
      <c r="H940" s="40"/>
      <c r="I940" s="6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</row>
    <row r="941" spans="1:21" x14ac:dyDescent="0.2">
      <c r="A941" s="17"/>
      <c r="B941" s="8"/>
      <c r="C941" s="9"/>
      <c r="D941" s="55"/>
      <c r="E941" s="55"/>
      <c r="F941" s="50"/>
      <c r="G941" s="50"/>
      <c r="H941" s="40"/>
      <c r="I941" s="6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</row>
    <row r="942" spans="1:21" x14ac:dyDescent="0.2">
      <c r="A942" s="17"/>
      <c r="B942" s="8"/>
      <c r="C942" s="9"/>
      <c r="D942" s="55"/>
      <c r="E942" s="55"/>
      <c r="F942" s="50"/>
      <c r="G942" s="50"/>
      <c r="H942" s="40"/>
      <c r="I942" s="6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</row>
    <row r="943" spans="1:21" x14ac:dyDescent="0.2">
      <c r="A943" s="17"/>
      <c r="B943" s="8"/>
      <c r="C943" s="9"/>
      <c r="D943" s="55"/>
      <c r="E943" s="55"/>
      <c r="F943" s="50"/>
      <c r="G943" s="50"/>
      <c r="H943" s="40"/>
      <c r="I943" s="6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</row>
    <row r="944" spans="1:21" x14ac:dyDescent="0.2">
      <c r="A944" s="19"/>
      <c r="B944" s="8"/>
      <c r="C944" s="9"/>
      <c r="D944" s="55"/>
      <c r="E944" s="55"/>
      <c r="F944" s="50"/>
      <c r="G944" s="50"/>
      <c r="H944" s="40"/>
      <c r="I944" s="6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</row>
    <row r="945" spans="1:21" x14ac:dyDescent="0.2">
      <c r="A945" s="17"/>
      <c r="B945" s="8"/>
      <c r="C945" s="9"/>
      <c r="D945" s="55"/>
      <c r="E945" s="55"/>
      <c r="F945" s="50"/>
      <c r="G945" s="50"/>
      <c r="H945" s="40"/>
      <c r="I945" s="6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</row>
    <row r="946" spans="1:21" x14ac:dyDescent="0.2">
      <c r="A946" s="17"/>
      <c r="B946" s="8"/>
      <c r="C946" s="9"/>
      <c r="D946" s="55"/>
      <c r="E946" s="55"/>
      <c r="F946" s="50"/>
      <c r="G946" s="50"/>
      <c r="H946" s="40"/>
      <c r="I946" s="6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</row>
    <row r="947" spans="1:21" x14ac:dyDescent="0.2">
      <c r="A947" s="17"/>
      <c r="B947" s="8"/>
      <c r="C947" s="9"/>
      <c r="D947" s="55"/>
      <c r="E947" s="55"/>
      <c r="F947" s="50"/>
      <c r="G947" s="50"/>
      <c r="H947" s="40"/>
      <c r="I947" s="6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</row>
    <row r="948" spans="1:21" x14ac:dyDescent="0.2">
      <c r="A948" s="19"/>
      <c r="B948" s="8"/>
      <c r="C948" s="9"/>
      <c r="D948" s="55"/>
      <c r="E948" s="55"/>
      <c r="F948" s="50"/>
      <c r="G948" s="50"/>
      <c r="H948" s="40"/>
      <c r="I948" s="6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</row>
    <row r="949" spans="1:21" x14ac:dyDescent="0.2">
      <c r="A949" s="17"/>
      <c r="B949" s="8"/>
      <c r="C949" s="9"/>
      <c r="D949" s="55"/>
      <c r="E949" s="55"/>
      <c r="F949" s="50"/>
      <c r="G949" s="50"/>
      <c r="H949" s="40"/>
      <c r="I949" s="6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</row>
    <row r="950" spans="1:21" x14ac:dyDescent="0.2">
      <c r="A950" s="17"/>
      <c r="B950" s="8"/>
      <c r="C950" s="9"/>
      <c r="D950" s="55"/>
      <c r="E950" s="55"/>
      <c r="F950" s="50"/>
      <c r="G950" s="50"/>
      <c r="H950" s="40"/>
      <c r="I950" s="6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</row>
    <row r="951" spans="1:21" x14ac:dyDescent="0.2">
      <c r="A951" s="17"/>
      <c r="B951" s="8"/>
      <c r="C951" s="9"/>
      <c r="D951" s="55"/>
      <c r="E951" s="55"/>
      <c r="F951" s="50"/>
      <c r="G951" s="50"/>
      <c r="H951" s="40"/>
      <c r="I951" s="6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</row>
    <row r="952" spans="1:21" x14ac:dyDescent="0.2">
      <c r="A952" s="19"/>
      <c r="B952" s="8"/>
      <c r="C952" s="9"/>
      <c r="D952" s="55"/>
      <c r="E952" s="55"/>
      <c r="F952" s="50"/>
      <c r="G952" s="50"/>
      <c r="H952" s="40"/>
      <c r="I952" s="6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</row>
    <row r="953" spans="1:21" x14ac:dyDescent="0.2">
      <c r="A953" s="17"/>
      <c r="B953" s="8"/>
      <c r="C953" s="9"/>
      <c r="D953" s="55"/>
      <c r="E953" s="55"/>
      <c r="F953" s="50"/>
      <c r="G953" s="50"/>
      <c r="H953" s="40"/>
      <c r="I953" s="6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</row>
    <row r="954" spans="1:21" x14ac:dyDescent="0.2">
      <c r="A954" s="17"/>
      <c r="B954" s="8"/>
      <c r="C954" s="9"/>
      <c r="D954" s="55"/>
      <c r="E954" s="55"/>
      <c r="F954" s="50"/>
      <c r="G954" s="50"/>
      <c r="H954" s="40"/>
      <c r="I954" s="6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</row>
    <row r="955" spans="1:21" x14ac:dyDescent="0.2">
      <c r="A955" s="17"/>
      <c r="B955" s="8"/>
      <c r="C955" s="9"/>
      <c r="D955" s="55"/>
      <c r="E955" s="55"/>
      <c r="F955" s="51"/>
      <c r="G955" s="51"/>
      <c r="H955" s="40"/>
      <c r="I955" s="6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</row>
    <row r="956" spans="1:21" x14ac:dyDescent="0.2">
      <c r="A956" s="19"/>
      <c r="B956" s="8"/>
      <c r="C956" s="9"/>
      <c r="D956" s="55"/>
      <c r="E956" s="55"/>
      <c r="F956" s="51"/>
      <c r="G956" s="51"/>
      <c r="H956" s="40"/>
      <c r="I956" s="6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</row>
    <row r="957" spans="1:21" x14ac:dyDescent="0.2">
      <c r="A957" s="17"/>
      <c r="B957" s="8"/>
      <c r="C957" s="9"/>
      <c r="D957" s="55"/>
      <c r="E957" s="55"/>
      <c r="F957" s="51"/>
      <c r="G957" s="51"/>
      <c r="H957" s="40"/>
      <c r="I957" s="6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</row>
    <row r="958" spans="1:21" x14ac:dyDescent="0.2">
      <c r="A958" s="17"/>
      <c r="B958" s="8"/>
      <c r="C958" s="9"/>
      <c r="D958" s="55"/>
      <c r="E958" s="55"/>
      <c r="F958" s="56"/>
      <c r="G958" s="56"/>
      <c r="H958" s="57"/>
      <c r="I958" s="6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</row>
    <row r="959" spans="1:21" x14ac:dyDescent="0.2">
      <c r="A959" s="17"/>
      <c r="B959" s="8"/>
      <c r="C959" s="9"/>
      <c r="D959" s="55"/>
      <c r="E959" s="55"/>
      <c r="F959" s="56"/>
      <c r="G959" s="56"/>
      <c r="H959" s="57"/>
      <c r="I959" s="6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</row>
    <row r="960" spans="1:21" x14ac:dyDescent="0.2">
      <c r="A960" s="19"/>
      <c r="B960" s="8"/>
      <c r="C960" s="9"/>
      <c r="D960" s="55"/>
      <c r="E960" s="55"/>
      <c r="F960" s="56"/>
      <c r="G960" s="56"/>
      <c r="H960" s="57"/>
      <c r="I960" s="6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</row>
    <row r="961" spans="1:21" x14ac:dyDescent="0.2">
      <c r="A961" s="17"/>
      <c r="B961" s="8"/>
      <c r="C961" s="9"/>
      <c r="D961" s="55"/>
      <c r="E961" s="55"/>
      <c r="F961" s="56"/>
      <c r="G961" s="56"/>
      <c r="H961" s="57"/>
      <c r="I961" s="6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</row>
    <row r="962" spans="1:21" x14ac:dyDescent="0.2">
      <c r="A962" s="17"/>
      <c r="B962" s="8"/>
      <c r="C962" s="9"/>
      <c r="D962" s="55"/>
      <c r="E962" s="55"/>
      <c r="F962" s="56"/>
      <c r="G962" s="56"/>
      <c r="H962" s="57"/>
      <c r="I962" s="6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</row>
    <row r="963" spans="1:21" x14ac:dyDescent="0.2">
      <c r="A963" s="17"/>
      <c r="B963" s="8"/>
      <c r="C963" s="9"/>
      <c r="D963" s="55"/>
      <c r="E963" s="55"/>
      <c r="F963" s="56"/>
      <c r="G963" s="56"/>
      <c r="H963" s="57"/>
      <c r="I963" s="6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</row>
    <row r="964" spans="1:21" x14ac:dyDescent="0.2">
      <c r="A964" s="19"/>
      <c r="B964" s="8"/>
      <c r="C964" s="9"/>
      <c r="D964" s="55"/>
      <c r="E964" s="55"/>
      <c r="F964" s="56"/>
      <c r="G964" s="56"/>
      <c r="H964" s="57"/>
      <c r="I964" s="6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</row>
    <row r="965" spans="1:21" x14ac:dyDescent="0.2">
      <c r="A965" s="17"/>
      <c r="B965" s="7"/>
      <c r="C965" s="10"/>
      <c r="D965" s="54"/>
      <c r="E965" s="54"/>
      <c r="F965" s="50"/>
      <c r="G965" s="50"/>
      <c r="H965" s="40"/>
      <c r="I965" s="6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</row>
    <row r="966" spans="1:21" x14ac:dyDescent="0.2">
      <c r="A966" s="17"/>
      <c r="B966" s="7"/>
      <c r="C966" s="10"/>
      <c r="D966" s="54"/>
      <c r="E966" s="54"/>
      <c r="F966" s="50"/>
      <c r="G966" s="50"/>
      <c r="H966" s="40"/>
      <c r="I966" s="6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</row>
    <row r="967" spans="1:21" x14ac:dyDescent="0.2">
      <c r="A967" s="17"/>
      <c r="B967" s="7"/>
      <c r="C967" s="10"/>
      <c r="D967" s="54"/>
      <c r="E967" s="54"/>
      <c r="F967" s="50"/>
      <c r="G967" s="50"/>
      <c r="H967" s="40"/>
      <c r="I967" s="6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</row>
    <row r="968" spans="1:21" x14ac:dyDescent="0.2">
      <c r="A968" s="19"/>
      <c r="B968" s="7"/>
      <c r="C968" s="10"/>
      <c r="D968" s="54"/>
      <c r="E968" s="54"/>
      <c r="F968" s="50"/>
      <c r="G968" s="50"/>
      <c r="H968" s="40"/>
      <c r="I968" s="6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</row>
    <row r="969" spans="1:21" x14ac:dyDescent="0.2">
      <c r="A969" s="17"/>
      <c r="B969" s="7"/>
      <c r="C969" s="10"/>
      <c r="D969" s="54"/>
      <c r="E969" s="54"/>
      <c r="F969" s="50"/>
      <c r="G969" s="50"/>
      <c r="H969" s="40"/>
      <c r="I969" s="6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</row>
    <row r="970" spans="1:21" x14ac:dyDescent="0.2">
      <c r="A970" s="17"/>
      <c r="B970" s="7"/>
      <c r="C970" s="10"/>
      <c r="D970" s="54"/>
      <c r="E970" s="54"/>
      <c r="F970" s="50"/>
      <c r="G970" s="50"/>
      <c r="H970" s="40"/>
      <c r="I970" s="6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</row>
    <row r="971" spans="1:21" x14ac:dyDescent="0.2">
      <c r="A971" s="17"/>
      <c r="B971" s="7"/>
      <c r="C971" s="10"/>
      <c r="D971" s="54"/>
      <c r="E971" s="54"/>
      <c r="F971" s="50"/>
      <c r="G971" s="50"/>
      <c r="H971" s="40"/>
      <c r="I971" s="6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</row>
    <row r="972" spans="1:21" x14ac:dyDescent="0.2">
      <c r="A972" s="19"/>
      <c r="B972" s="7"/>
      <c r="C972" s="10"/>
      <c r="D972" s="54"/>
      <c r="E972" s="54"/>
      <c r="F972" s="50"/>
      <c r="G972" s="50"/>
      <c r="H972" s="40"/>
      <c r="I972" s="6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</row>
    <row r="973" spans="1:21" x14ac:dyDescent="0.2">
      <c r="A973" s="17"/>
      <c r="B973" s="7"/>
      <c r="C973" s="10"/>
      <c r="D973" s="54"/>
      <c r="E973" s="54"/>
      <c r="F973" s="50"/>
      <c r="G973" s="50"/>
      <c r="H973" s="40"/>
      <c r="I973" s="6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</row>
    <row r="974" spans="1:21" x14ac:dyDescent="0.2">
      <c r="A974" s="17"/>
      <c r="B974" s="7"/>
      <c r="C974" s="10"/>
      <c r="D974" s="54"/>
      <c r="E974" s="54"/>
      <c r="F974" s="50"/>
      <c r="G974" s="50"/>
      <c r="H974" s="40"/>
      <c r="I974" s="6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</row>
    <row r="975" spans="1:21" x14ac:dyDescent="0.2">
      <c r="A975" s="17"/>
      <c r="B975" s="7"/>
      <c r="C975" s="10"/>
      <c r="D975" s="54"/>
      <c r="E975" s="54"/>
      <c r="F975" s="50"/>
      <c r="G975" s="50"/>
      <c r="H975" s="40"/>
      <c r="I975" s="6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</row>
    <row r="976" spans="1:21" x14ac:dyDescent="0.2">
      <c r="A976" s="19"/>
      <c r="B976" s="7"/>
      <c r="C976" s="10"/>
      <c r="D976" s="54"/>
      <c r="E976" s="54"/>
      <c r="F976" s="50"/>
      <c r="G976" s="50"/>
      <c r="H976" s="40"/>
      <c r="I976" s="6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</row>
    <row r="977" spans="1:21" x14ac:dyDescent="0.2">
      <c r="A977" s="17"/>
      <c r="B977" s="7"/>
      <c r="C977" s="10"/>
      <c r="D977" s="54"/>
      <c r="E977" s="54"/>
      <c r="F977" s="50"/>
      <c r="G977" s="50"/>
      <c r="H977" s="40"/>
      <c r="I977" s="6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</row>
    <row r="978" spans="1:21" x14ac:dyDescent="0.2">
      <c r="A978" s="17"/>
      <c r="B978" s="7"/>
      <c r="C978" s="10"/>
      <c r="D978" s="54"/>
      <c r="E978" s="54"/>
      <c r="F978" s="50"/>
      <c r="G978" s="50"/>
      <c r="H978" s="40"/>
      <c r="I978" s="6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</row>
    <row r="979" spans="1:21" x14ac:dyDescent="0.2">
      <c r="A979" s="17"/>
      <c r="B979" s="7"/>
      <c r="C979" s="10"/>
      <c r="D979" s="54"/>
      <c r="E979" s="54"/>
      <c r="F979" s="50"/>
      <c r="G979" s="50"/>
      <c r="H979" s="40"/>
      <c r="I979" s="6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</row>
    <row r="980" spans="1:21" x14ac:dyDescent="0.2">
      <c r="A980" s="19"/>
      <c r="B980" s="7"/>
      <c r="C980" s="10"/>
      <c r="D980" s="54"/>
      <c r="E980" s="54"/>
      <c r="F980" s="50"/>
      <c r="G980" s="50"/>
      <c r="H980" s="40"/>
      <c r="I980" s="6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</row>
    <row r="981" spans="1:21" x14ac:dyDescent="0.2">
      <c r="A981" s="17"/>
      <c r="B981" s="7"/>
      <c r="C981" s="10"/>
      <c r="D981" s="54"/>
      <c r="E981" s="54"/>
      <c r="F981" s="50"/>
      <c r="G981" s="50"/>
      <c r="H981" s="40"/>
      <c r="I981" s="6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</row>
    <row r="982" spans="1:21" x14ac:dyDescent="0.2">
      <c r="A982" s="17"/>
      <c r="B982" s="7"/>
      <c r="C982" s="10"/>
      <c r="D982" s="54"/>
      <c r="E982" s="54"/>
      <c r="F982" s="50"/>
      <c r="G982" s="50"/>
      <c r="H982" s="40"/>
      <c r="I982" s="6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</row>
    <row r="983" spans="1:21" x14ac:dyDescent="0.2">
      <c r="A983" s="17"/>
      <c r="B983" s="7"/>
      <c r="C983" s="10"/>
      <c r="D983" s="54"/>
      <c r="E983" s="54"/>
      <c r="F983" s="50"/>
      <c r="G983" s="50"/>
      <c r="H983" s="40"/>
      <c r="I983" s="6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</row>
    <row r="984" spans="1:21" x14ac:dyDescent="0.2">
      <c r="A984" s="19"/>
      <c r="B984" s="7"/>
      <c r="C984" s="10"/>
      <c r="D984" s="54"/>
      <c r="E984" s="54"/>
      <c r="F984" s="50"/>
      <c r="G984" s="50"/>
      <c r="H984" s="40"/>
      <c r="I984" s="6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</row>
    <row r="985" spans="1:21" x14ac:dyDescent="0.2">
      <c r="A985" s="17"/>
      <c r="B985" s="7"/>
      <c r="C985" s="10"/>
      <c r="D985" s="54"/>
      <c r="E985" s="54"/>
      <c r="F985" s="50"/>
      <c r="G985" s="50"/>
      <c r="H985" s="40"/>
      <c r="I985" s="6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</row>
    <row r="986" spans="1:21" x14ac:dyDescent="0.2">
      <c r="A986" s="17"/>
      <c r="B986" s="7"/>
      <c r="C986" s="10"/>
      <c r="D986" s="54"/>
      <c r="E986" s="54"/>
      <c r="F986" s="50"/>
      <c r="G986" s="50"/>
      <c r="H986" s="40"/>
      <c r="I986" s="6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</row>
    <row r="987" spans="1:21" x14ac:dyDescent="0.2">
      <c r="A987" s="17"/>
      <c r="B987" s="7"/>
      <c r="C987" s="10"/>
      <c r="D987" s="54"/>
      <c r="E987" s="54"/>
      <c r="F987" s="50"/>
      <c r="G987" s="50"/>
      <c r="H987" s="40"/>
      <c r="I987" s="6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</row>
    <row r="988" spans="1:21" x14ac:dyDescent="0.2">
      <c r="A988" s="19"/>
      <c r="B988" s="7"/>
      <c r="C988" s="10"/>
      <c r="D988" s="54"/>
      <c r="E988" s="54"/>
      <c r="F988" s="50"/>
      <c r="G988" s="50"/>
      <c r="H988" s="40"/>
      <c r="I988" s="6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</row>
    <row r="989" spans="1:21" x14ac:dyDescent="0.2">
      <c r="A989" s="17"/>
      <c r="B989" s="7"/>
      <c r="C989" s="10"/>
      <c r="D989" s="54"/>
      <c r="E989" s="54"/>
      <c r="F989" s="50"/>
      <c r="G989" s="50"/>
      <c r="H989" s="40"/>
      <c r="I989" s="6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</row>
    <row r="990" spans="1:21" x14ac:dyDescent="0.2">
      <c r="A990" s="17"/>
      <c r="B990" s="7"/>
      <c r="C990" s="10"/>
      <c r="D990" s="54"/>
      <c r="E990" s="54"/>
      <c r="F990" s="50"/>
      <c r="G990" s="50"/>
      <c r="H990" s="40"/>
      <c r="I990" s="6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</row>
    <row r="991" spans="1:21" x14ac:dyDescent="0.2">
      <c r="A991" s="17"/>
      <c r="B991" s="7"/>
      <c r="C991" s="10"/>
      <c r="D991" s="54"/>
      <c r="E991" s="54"/>
      <c r="F991" s="50"/>
      <c r="G991" s="50"/>
      <c r="H991" s="40"/>
      <c r="I991" s="6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</row>
    <row r="992" spans="1:21" x14ac:dyDescent="0.2">
      <c r="A992" s="19"/>
      <c r="B992" s="7"/>
      <c r="C992" s="10"/>
      <c r="D992" s="54"/>
      <c r="E992" s="54"/>
      <c r="F992" s="50"/>
      <c r="G992" s="50"/>
      <c r="H992" s="40"/>
      <c r="I992" s="6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</row>
    <row r="993" spans="1:21" x14ac:dyDescent="0.2">
      <c r="A993" s="17"/>
      <c r="B993" s="7"/>
      <c r="C993" s="10"/>
      <c r="D993" s="54"/>
      <c r="E993" s="54"/>
      <c r="F993" s="50"/>
      <c r="G993" s="50"/>
      <c r="H993" s="40"/>
      <c r="I993" s="6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</row>
    <row r="994" spans="1:21" x14ac:dyDescent="0.2">
      <c r="A994" s="17"/>
      <c r="B994" s="7"/>
      <c r="C994" s="10"/>
      <c r="D994" s="54"/>
      <c r="E994" s="54"/>
      <c r="F994" s="50"/>
      <c r="G994" s="50"/>
      <c r="H994" s="40"/>
      <c r="I994" s="6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</row>
    <row r="995" spans="1:21" x14ac:dyDescent="0.2">
      <c r="A995" s="17"/>
      <c r="B995" s="7"/>
      <c r="C995" s="10"/>
      <c r="D995" s="54"/>
      <c r="E995" s="54"/>
      <c r="F995" s="50"/>
      <c r="G995" s="50"/>
      <c r="H995" s="40"/>
      <c r="I995" s="6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</row>
    <row r="996" spans="1:21" x14ac:dyDescent="0.2">
      <c r="A996" s="19"/>
      <c r="B996" s="7"/>
      <c r="C996" s="10"/>
      <c r="D996" s="54"/>
      <c r="E996" s="54"/>
      <c r="F996" s="50"/>
      <c r="G996" s="50"/>
      <c r="H996" s="40"/>
      <c r="I996" s="6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</row>
    <row r="997" spans="1:21" x14ac:dyDescent="0.2">
      <c r="A997" s="17"/>
      <c r="B997" s="7"/>
      <c r="C997" s="10"/>
      <c r="D997" s="54"/>
      <c r="E997" s="54"/>
      <c r="F997" s="50"/>
      <c r="G997" s="50"/>
      <c r="H997" s="40"/>
      <c r="I997" s="6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</row>
    <row r="998" spans="1:21" x14ac:dyDescent="0.2">
      <c r="A998" s="17"/>
      <c r="B998" s="7"/>
      <c r="C998" s="10"/>
      <c r="D998" s="54"/>
      <c r="E998" s="54"/>
      <c r="F998" s="50"/>
      <c r="G998" s="50"/>
      <c r="H998" s="40"/>
      <c r="I998" s="6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</row>
    <row r="999" spans="1:21" x14ac:dyDescent="0.2">
      <c r="A999" s="17"/>
      <c r="B999" s="7"/>
      <c r="C999" s="10"/>
      <c r="D999" s="54"/>
      <c r="E999" s="54"/>
      <c r="F999" s="50"/>
      <c r="G999" s="50"/>
      <c r="H999" s="40"/>
      <c r="I999" s="6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</row>
    <row r="1000" spans="1:21" x14ac:dyDescent="0.2">
      <c r="A1000" s="19"/>
      <c r="B1000" s="7"/>
      <c r="C1000" s="10"/>
      <c r="D1000" s="54"/>
      <c r="E1000" s="54"/>
      <c r="F1000" s="50"/>
      <c r="G1000" s="50"/>
      <c r="H1000" s="40"/>
      <c r="I1000" s="6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</row>
    <row r="1001" spans="1:21" x14ac:dyDescent="0.2">
      <c r="A1001" s="17"/>
      <c r="B1001" s="7"/>
      <c r="C1001" s="10"/>
      <c r="D1001" s="54"/>
      <c r="E1001" s="54"/>
      <c r="F1001" s="50"/>
      <c r="G1001" s="50"/>
      <c r="H1001" s="40"/>
      <c r="I1001" s="6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</row>
    <row r="1002" spans="1:21" x14ac:dyDescent="0.2">
      <c r="A1002" s="17"/>
      <c r="B1002" s="7"/>
      <c r="C1002" s="10"/>
      <c r="D1002" s="54"/>
      <c r="E1002" s="54"/>
      <c r="F1002" s="50"/>
      <c r="G1002" s="50"/>
      <c r="H1002" s="40"/>
      <c r="I1002" s="6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</row>
    <row r="1003" spans="1:21" x14ac:dyDescent="0.2">
      <c r="A1003" s="17"/>
      <c r="B1003" s="7"/>
      <c r="C1003" s="10"/>
      <c r="D1003" s="54"/>
      <c r="E1003" s="54"/>
      <c r="F1003" s="50"/>
      <c r="G1003" s="50"/>
      <c r="H1003" s="40"/>
      <c r="I1003" s="6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</row>
    <row r="1004" spans="1:21" x14ac:dyDescent="0.2">
      <c r="A1004" s="19"/>
      <c r="B1004" s="7"/>
      <c r="C1004" s="10"/>
      <c r="D1004" s="54"/>
      <c r="E1004" s="54"/>
      <c r="F1004" s="50"/>
      <c r="G1004" s="50"/>
      <c r="H1004" s="40"/>
      <c r="I1004" s="6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</row>
    <row r="1005" spans="1:21" x14ac:dyDescent="0.2">
      <c r="A1005" s="17"/>
      <c r="B1005" s="7"/>
      <c r="C1005" s="10"/>
      <c r="D1005" s="54"/>
      <c r="E1005" s="54"/>
      <c r="F1005" s="50"/>
      <c r="G1005" s="50"/>
      <c r="H1005" s="40"/>
      <c r="I1005" s="6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</row>
    <row r="1006" spans="1:21" x14ac:dyDescent="0.2">
      <c r="A1006" s="17"/>
      <c r="B1006" s="7"/>
      <c r="C1006" s="6"/>
      <c r="D1006" s="54"/>
      <c r="E1006" s="54"/>
      <c r="F1006" s="50"/>
      <c r="G1006" s="50"/>
      <c r="H1006" s="40"/>
      <c r="I1006" s="6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</row>
    <row r="1007" spans="1:21" x14ac:dyDescent="0.2">
      <c r="A1007" s="17"/>
      <c r="B1007" s="7"/>
      <c r="C1007" s="6"/>
      <c r="D1007" s="54"/>
      <c r="E1007" s="54"/>
      <c r="F1007" s="50"/>
      <c r="G1007" s="50"/>
      <c r="H1007" s="40"/>
      <c r="I1007" s="6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</row>
    <row r="1008" spans="1:21" x14ac:dyDescent="0.2">
      <c r="A1008" s="19"/>
      <c r="B1008" s="7"/>
      <c r="C1008" s="6"/>
      <c r="D1008" s="54"/>
      <c r="E1008" s="54"/>
      <c r="F1008" s="50"/>
      <c r="G1008" s="50"/>
      <c r="H1008" s="40"/>
      <c r="I1008" s="6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</row>
    <row r="1009" spans="1:21" x14ac:dyDescent="0.2">
      <c r="A1009" s="17"/>
      <c r="B1009" s="7"/>
      <c r="C1009" s="6"/>
      <c r="D1009" s="54"/>
      <c r="E1009" s="54"/>
      <c r="F1009" s="50"/>
      <c r="G1009" s="50"/>
      <c r="H1009" s="40"/>
      <c r="I1009" s="6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</row>
    <row r="1010" spans="1:21" x14ac:dyDescent="0.2">
      <c r="A1010" s="17"/>
      <c r="B1010" s="7"/>
      <c r="C1010" s="6"/>
      <c r="D1010" s="54"/>
      <c r="E1010" s="54"/>
      <c r="F1010" s="50"/>
      <c r="G1010" s="50"/>
      <c r="H1010" s="40"/>
      <c r="I1010" s="6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</row>
    <row r="1011" spans="1:21" x14ac:dyDescent="0.2">
      <c r="A1011" s="17"/>
      <c r="B1011" s="7"/>
      <c r="C1011" s="6"/>
      <c r="D1011" s="54"/>
      <c r="E1011" s="54"/>
      <c r="F1011" s="50"/>
      <c r="G1011" s="50"/>
      <c r="H1011" s="40"/>
      <c r="I1011" s="6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</row>
    <row r="1012" spans="1:21" x14ac:dyDescent="0.2">
      <c r="A1012" s="19"/>
      <c r="B1012" s="7"/>
      <c r="C1012" s="6"/>
      <c r="D1012" s="54"/>
      <c r="E1012" s="54"/>
      <c r="F1012" s="50"/>
      <c r="G1012" s="50"/>
      <c r="H1012" s="40"/>
      <c r="I1012" s="6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</row>
    <row r="1013" spans="1:21" x14ac:dyDescent="0.2">
      <c r="A1013" s="17"/>
      <c r="B1013" s="7"/>
      <c r="C1013" s="6"/>
      <c r="D1013" s="54"/>
      <c r="E1013" s="54"/>
      <c r="F1013" s="50"/>
      <c r="G1013" s="50"/>
      <c r="H1013" s="40"/>
      <c r="I1013" s="6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</row>
    <row r="1014" spans="1:21" x14ac:dyDescent="0.2">
      <c r="A1014" s="17"/>
      <c r="B1014" s="7"/>
      <c r="C1014" s="6"/>
      <c r="D1014" s="54"/>
      <c r="E1014" s="54"/>
      <c r="F1014" s="50"/>
      <c r="G1014" s="50"/>
      <c r="H1014" s="40"/>
      <c r="I1014" s="6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</row>
    <row r="1015" spans="1:21" x14ac:dyDescent="0.2">
      <c r="A1015" s="17"/>
      <c r="B1015" s="7"/>
      <c r="C1015" s="6"/>
      <c r="D1015" s="54"/>
      <c r="E1015" s="54"/>
      <c r="F1015" s="50"/>
      <c r="G1015" s="50"/>
      <c r="H1015" s="40"/>
      <c r="I1015" s="6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</row>
    <row r="1016" spans="1:21" x14ac:dyDescent="0.2">
      <c r="A1016" s="19"/>
      <c r="B1016" s="7"/>
      <c r="C1016" s="6"/>
      <c r="D1016" s="54"/>
      <c r="E1016" s="54"/>
      <c r="F1016" s="50"/>
      <c r="G1016" s="50"/>
      <c r="H1016" s="40"/>
      <c r="I1016" s="6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</row>
    <row r="1017" spans="1:21" x14ac:dyDescent="0.2">
      <c r="A1017" s="17"/>
      <c r="B1017" s="7"/>
      <c r="C1017" s="6"/>
      <c r="D1017" s="54"/>
      <c r="E1017" s="54"/>
      <c r="F1017" s="50"/>
      <c r="G1017" s="50"/>
      <c r="H1017" s="40"/>
      <c r="I1017" s="6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</row>
    <row r="1018" spans="1:21" x14ac:dyDescent="0.2">
      <c r="A1018" s="17"/>
      <c r="B1018" s="7"/>
      <c r="C1018" s="6"/>
      <c r="D1018" s="54"/>
      <c r="E1018" s="54"/>
      <c r="F1018" s="50"/>
      <c r="G1018" s="50"/>
      <c r="H1018" s="40"/>
      <c r="I1018" s="6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</row>
    <row r="1019" spans="1:21" x14ac:dyDescent="0.2">
      <c r="A1019" s="17"/>
      <c r="B1019" s="7"/>
      <c r="C1019" s="6"/>
      <c r="D1019" s="54"/>
      <c r="E1019" s="54"/>
      <c r="F1019" s="50"/>
      <c r="G1019" s="50"/>
      <c r="H1019" s="40"/>
      <c r="I1019" s="6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</row>
    <row r="1020" spans="1:21" x14ac:dyDescent="0.2">
      <c r="A1020" s="19"/>
      <c r="B1020" s="7"/>
      <c r="C1020" s="6"/>
      <c r="D1020" s="54"/>
      <c r="E1020" s="54"/>
      <c r="F1020" s="50"/>
      <c r="G1020" s="50"/>
      <c r="H1020" s="40"/>
      <c r="I1020" s="6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</row>
    <row r="1021" spans="1:21" x14ac:dyDescent="0.2">
      <c r="A1021" s="17"/>
      <c r="B1021" s="7"/>
      <c r="C1021" s="6"/>
      <c r="D1021" s="54"/>
      <c r="E1021" s="54"/>
      <c r="F1021" s="50"/>
      <c r="G1021" s="50"/>
      <c r="H1021" s="40"/>
      <c r="I1021" s="6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</row>
    <row r="1022" spans="1:21" x14ac:dyDescent="0.2">
      <c r="A1022" s="17"/>
      <c r="B1022" s="7"/>
      <c r="C1022" s="6"/>
      <c r="D1022" s="54"/>
      <c r="E1022" s="54"/>
      <c r="F1022" s="50"/>
      <c r="G1022" s="50"/>
      <c r="H1022" s="40"/>
      <c r="I1022" s="6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</row>
    <row r="1023" spans="1:21" x14ac:dyDescent="0.2">
      <c r="A1023" s="17"/>
      <c r="B1023" s="7"/>
      <c r="C1023" s="6"/>
      <c r="D1023" s="54"/>
      <c r="E1023" s="54"/>
      <c r="F1023" s="50"/>
      <c r="G1023" s="50"/>
      <c r="H1023" s="40"/>
      <c r="I1023" s="6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</row>
    <row r="1024" spans="1:21" x14ac:dyDescent="0.2">
      <c r="A1024" s="19"/>
      <c r="B1024" s="7"/>
      <c r="C1024" s="6"/>
      <c r="D1024" s="54"/>
      <c r="E1024" s="54"/>
      <c r="F1024" s="50"/>
      <c r="G1024" s="50"/>
      <c r="H1024" s="40"/>
      <c r="I1024" s="6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</row>
    <row r="1025" spans="1:21" x14ac:dyDescent="0.2">
      <c r="A1025" s="17"/>
      <c r="B1025" s="7"/>
      <c r="C1025" s="6"/>
      <c r="D1025" s="54"/>
      <c r="E1025" s="54"/>
      <c r="F1025" s="50"/>
      <c r="G1025" s="50"/>
      <c r="H1025" s="40"/>
      <c r="I1025" s="6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</row>
    <row r="1026" spans="1:21" x14ac:dyDescent="0.2">
      <c r="A1026" s="17"/>
      <c r="B1026" s="7"/>
      <c r="C1026" s="6"/>
      <c r="D1026" s="54"/>
      <c r="E1026" s="54"/>
      <c r="F1026" s="50"/>
      <c r="G1026" s="50"/>
      <c r="H1026" s="40"/>
      <c r="I1026" s="6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</row>
    <row r="1027" spans="1:21" x14ac:dyDescent="0.2">
      <c r="A1027" s="17"/>
      <c r="B1027" s="7"/>
      <c r="C1027" s="6"/>
      <c r="D1027" s="54"/>
      <c r="E1027" s="54"/>
      <c r="F1027" s="50"/>
      <c r="G1027" s="50"/>
      <c r="H1027" s="40"/>
      <c r="I1027" s="6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</row>
    <row r="1028" spans="1:21" x14ac:dyDescent="0.2">
      <c r="A1028" s="19"/>
      <c r="B1028" s="7"/>
      <c r="C1028" s="6"/>
      <c r="D1028" s="54"/>
      <c r="E1028" s="54"/>
      <c r="F1028" s="50"/>
      <c r="G1028" s="50"/>
      <c r="H1028" s="40"/>
      <c r="I1028" s="6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</row>
    <row r="1029" spans="1:21" x14ac:dyDescent="0.2">
      <c r="A1029" s="17"/>
      <c r="B1029" s="7"/>
      <c r="C1029" s="6"/>
      <c r="D1029" s="54"/>
      <c r="E1029" s="54"/>
      <c r="F1029" s="50"/>
      <c r="G1029" s="50"/>
      <c r="H1029" s="40"/>
      <c r="I1029" s="6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</row>
    <row r="1030" spans="1:21" x14ac:dyDescent="0.2">
      <c r="A1030" s="17"/>
      <c r="B1030" s="7"/>
      <c r="C1030" s="6"/>
      <c r="D1030" s="54"/>
      <c r="E1030" s="54"/>
      <c r="F1030" s="50"/>
      <c r="G1030" s="50"/>
      <c r="H1030" s="40"/>
      <c r="I1030" s="6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</row>
    <row r="1031" spans="1:21" x14ac:dyDescent="0.2">
      <c r="A1031" s="17"/>
      <c r="B1031" s="7"/>
      <c r="C1031" s="6"/>
      <c r="D1031" s="54"/>
      <c r="E1031" s="54"/>
      <c r="F1031" s="50"/>
      <c r="G1031" s="50"/>
      <c r="H1031" s="40"/>
      <c r="I1031" s="6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</row>
    <row r="1032" spans="1:21" x14ac:dyDescent="0.2">
      <c r="A1032" s="19"/>
      <c r="B1032" s="7"/>
      <c r="C1032" s="6"/>
      <c r="D1032" s="54"/>
      <c r="E1032" s="54"/>
      <c r="F1032" s="50"/>
      <c r="G1032" s="50"/>
      <c r="H1032" s="40"/>
      <c r="I1032" s="6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</row>
    <row r="1033" spans="1:21" x14ac:dyDescent="0.2">
      <c r="A1033" s="17"/>
      <c r="B1033" s="7"/>
      <c r="C1033" s="6"/>
      <c r="D1033" s="54"/>
      <c r="E1033" s="54"/>
      <c r="F1033" s="50"/>
      <c r="G1033" s="50"/>
      <c r="H1033" s="40"/>
      <c r="I1033" s="6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</row>
    <row r="1034" spans="1:21" x14ac:dyDescent="0.2">
      <c r="A1034" s="17"/>
      <c r="B1034" s="7"/>
      <c r="C1034" s="6"/>
      <c r="D1034" s="54"/>
      <c r="E1034" s="54"/>
      <c r="F1034" s="50"/>
      <c r="G1034" s="50"/>
      <c r="H1034" s="40"/>
      <c r="I1034" s="6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</row>
    <row r="1035" spans="1:21" x14ac:dyDescent="0.2">
      <c r="A1035" s="17"/>
      <c r="B1035" s="7"/>
      <c r="C1035" s="6"/>
      <c r="D1035" s="54"/>
      <c r="E1035" s="54"/>
      <c r="F1035" s="50"/>
      <c r="G1035" s="50"/>
      <c r="H1035" s="40"/>
      <c r="I1035" s="6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</row>
    <row r="1036" spans="1:21" x14ac:dyDescent="0.2">
      <c r="A1036" s="19"/>
      <c r="B1036" s="7"/>
      <c r="C1036" s="6"/>
      <c r="D1036" s="54"/>
      <c r="E1036" s="54"/>
      <c r="F1036" s="50"/>
      <c r="G1036" s="50"/>
      <c r="H1036" s="40"/>
      <c r="I1036" s="6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</row>
    <row r="1037" spans="1:21" x14ac:dyDescent="0.2">
      <c r="A1037" s="17"/>
      <c r="B1037" s="7"/>
      <c r="C1037" s="6"/>
      <c r="D1037" s="54"/>
      <c r="E1037" s="54"/>
      <c r="F1037" s="50"/>
      <c r="G1037" s="50"/>
      <c r="H1037" s="40"/>
      <c r="I1037" s="6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</row>
    <row r="1038" spans="1:21" x14ac:dyDescent="0.2">
      <c r="A1038" s="17"/>
      <c r="B1038" s="7"/>
      <c r="C1038" s="6"/>
      <c r="D1038" s="54"/>
      <c r="E1038" s="54"/>
      <c r="F1038" s="50"/>
      <c r="G1038" s="50"/>
      <c r="H1038" s="40"/>
      <c r="I1038" s="6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</row>
    <row r="1039" spans="1:21" x14ac:dyDescent="0.2">
      <c r="A1039" s="17"/>
      <c r="B1039" s="7"/>
      <c r="C1039" s="6"/>
      <c r="D1039" s="54"/>
      <c r="E1039" s="54"/>
      <c r="F1039" s="50"/>
      <c r="G1039" s="50"/>
      <c r="H1039" s="40"/>
      <c r="I1039" s="6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</row>
    <row r="1040" spans="1:21" x14ac:dyDescent="0.2">
      <c r="A1040" s="19"/>
      <c r="B1040" s="7"/>
      <c r="C1040" s="6"/>
      <c r="D1040" s="54"/>
      <c r="E1040" s="54"/>
      <c r="F1040" s="50"/>
      <c r="G1040" s="50"/>
      <c r="H1040" s="40"/>
      <c r="I1040" s="6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</row>
    <row r="1041" spans="1:21" x14ac:dyDescent="0.2">
      <c r="A1041" s="17"/>
      <c r="B1041" s="7"/>
      <c r="C1041" s="6"/>
      <c r="D1041" s="54"/>
      <c r="E1041" s="54"/>
      <c r="F1041" s="50"/>
      <c r="G1041" s="50"/>
      <c r="H1041" s="40"/>
      <c r="I1041" s="6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</row>
    <row r="1042" spans="1:21" x14ac:dyDescent="0.2">
      <c r="A1042" s="17"/>
      <c r="B1042" s="7"/>
      <c r="C1042" s="6"/>
      <c r="D1042" s="54"/>
      <c r="E1042" s="54"/>
      <c r="F1042" s="50"/>
      <c r="G1042" s="50"/>
      <c r="H1042" s="40"/>
      <c r="I1042" s="6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</row>
    <row r="1043" spans="1:21" x14ac:dyDescent="0.2">
      <c r="A1043" s="17"/>
      <c r="B1043" s="7"/>
      <c r="C1043" s="6"/>
      <c r="D1043" s="54"/>
      <c r="E1043" s="54"/>
      <c r="F1043" s="50"/>
      <c r="G1043" s="50"/>
      <c r="H1043" s="40"/>
      <c r="I1043" s="6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</row>
    <row r="1044" spans="1:21" x14ac:dyDescent="0.2">
      <c r="A1044" s="19"/>
      <c r="B1044" s="7"/>
      <c r="C1044" s="6"/>
      <c r="D1044" s="54"/>
      <c r="E1044" s="54"/>
      <c r="F1044" s="50"/>
      <c r="G1044" s="50"/>
      <c r="H1044" s="40"/>
      <c r="I1044" s="6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</row>
    <row r="1045" spans="1:21" x14ac:dyDescent="0.2">
      <c r="A1045" s="17"/>
      <c r="B1045" s="7"/>
      <c r="C1045" s="6"/>
      <c r="D1045" s="54"/>
      <c r="E1045" s="54"/>
      <c r="F1045" s="50"/>
      <c r="G1045" s="50"/>
      <c r="H1045" s="40"/>
      <c r="I1045" s="6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</row>
    <row r="1046" spans="1:21" x14ac:dyDescent="0.2">
      <c r="A1046" s="17"/>
      <c r="B1046" s="7"/>
      <c r="C1046" s="6"/>
      <c r="D1046" s="54"/>
      <c r="E1046" s="54"/>
      <c r="F1046" s="50"/>
      <c r="G1046" s="50"/>
      <c r="H1046" s="40"/>
      <c r="I1046" s="6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</row>
    <row r="1047" spans="1:21" x14ac:dyDescent="0.2">
      <c r="A1047" s="17"/>
      <c r="B1047" s="7"/>
      <c r="C1047" s="6"/>
      <c r="D1047" s="54"/>
      <c r="E1047" s="54"/>
      <c r="F1047" s="50"/>
      <c r="G1047" s="50"/>
      <c r="H1047" s="40"/>
      <c r="I1047" s="6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</row>
    <row r="1048" spans="1:21" x14ac:dyDescent="0.2">
      <c r="A1048" s="19"/>
      <c r="B1048" s="7"/>
      <c r="C1048" s="6"/>
      <c r="D1048" s="54"/>
      <c r="E1048" s="54"/>
      <c r="F1048" s="50"/>
      <c r="G1048" s="50"/>
      <c r="H1048" s="40"/>
      <c r="I1048" s="6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</row>
    <row r="1049" spans="1:21" x14ac:dyDescent="0.2">
      <c r="A1049" s="17"/>
      <c r="B1049" s="7"/>
      <c r="C1049" s="6"/>
      <c r="D1049" s="54"/>
      <c r="E1049" s="54"/>
      <c r="F1049" s="50"/>
      <c r="G1049" s="50"/>
      <c r="H1049" s="40"/>
      <c r="I1049" s="6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</row>
    <row r="1050" spans="1:21" x14ac:dyDescent="0.2">
      <c r="A1050" s="17"/>
      <c r="B1050" s="7"/>
      <c r="C1050" s="6"/>
      <c r="D1050" s="54"/>
      <c r="E1050" s="54"/>
      <c r="F1050" s="50"/>
      <c r="G1050" s="50"/>
      <c r="H1050" s="40"/>
      <c r="I1050" s="6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</row>
    <row r="1051" spans="1:21" x14ac:dyDescent="0.2">
      <c r="A1051" s="17"/>
      <c r="B1051" s="8"/>
      <c r="C1051" s="9"/>
      <c r="D1051" s="55"/>
      <c r="E1051" s="55"/>
      <c r="F1051" s="50"/>
      <c r="G1051" s="50"/>
      <c r="H1051" s="40"/>
      <c r="I1051" s="6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</row>
    <row r="1052" spans="1:21" x14ac:dyDescent="0.2">
      <c r="A1052" s="19"/>
      <c r="B1052" s="8"/>
      <c r="C1052" s="9"/>
      <c r="D1052" s="55"/>
      <c r="E1052" s="55"/>
      <c r="F1052" s="50"/>
      <c r="G1052" s="50"/>
      <c r="H1052" s="40"/>
      <c r="I1052" s="6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</row>
    <row r="1053" spans="1:21" x14ac:dyDescent="0.2">
      <c r="A1053" s="17"/>
      <c r="B1053" s="8"/>
      <c r="C1053" s="9"/>
      <c r="D1053" s="55"/>
      <c r="E1053" s="55"/>
      <c r="F1053" s="50"/>
      <c r="G1053" s="50"/>
      <c r="H1053" s="40"/>
      <c r="I1053" s="6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</row>
    <row r="1054" spans="1:21" x14ac:dyDescent="0.2">
      <c r="A1054" s="17"/>
      <c r="B1054" s="8"/>
      <c r="C1054" s="9"/>
      <c r="D1054" s="55"/>
      <c r="E1054" s="55"/>
      <c r="F1054" s="50"/>
      <c r="G1054" s="50"/>
      <c r="H1054" s="40"/>
      <c r="I1054" s="6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</row>
    <row r="1055" spans="1:21" x14ac:dyDescent="0.2">
      <c r="A1055" s="17"/>
      <c r="B1055" s="8"/>
      <c r="C1055" s="9"/>
      <c r="D1055" s="55"/>
      <c r="E1055" s="55"/>
      <c r="F1055" s="50"/>
      <c r="G1055" s="50"/>
      <c r="H1055" s="40"/>
      <c r="I1055" s="6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</row>
    <row r="1056" spans="1:21" x14ac:dyDescent="0.2">
      <c r="A1056" s="19"/>
      <c r="B1056" s="8"/>
      <c r="C1056" s="9"/>
      <c r="D1056" s="55"/>
      <c r="E1056" s="55"/>
      <c r="F1056" s="50"/>
      <c r="G1056" s="50"/>
      <c r="H1056" s="40"/>
      <c r="I1056" s="6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</row>
    <row r="1057" spans="1:21" x14ac:dyDescent="0.2">
      <c r="A1057" s="17"/>
      <c r="B1057" s="8"/>
      <c r="C1057" s="9"/>
      <c r="D1057" s="55"/>
      <c r="E1057" s="55"/>
      <c r="F1057" s="50"/>
      <c r="G1057" s="50"/>
      <c r="H1057" s="40"/>
      <c r="I1057" s="6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</row>
    <row r="1058" spans="1:21" x14ac:dyDescent="0.2">
      <c r="A1058" s="17"/>
      <c r="B1058" s="8"/>
      <c r="C1058" s="9"/>
      <c r="D1058" s="55"/>
      <c r="E1058" s="55"/>
      <c r="F1058" s="50"/>
      <c r="G1058" s="50"/>
      <c r="H1058" s="40"/>
      <c r="I1058" s="6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</row>
    <row r="1059" spans="1:21" x14ac:dyDescent="0.2">
      <c r="A1059" s="17"/>
      <c r="B1059" s="8"/>
      <c r="C1059" s="9"/>
      <c r="D1059" s="55"/>
      <c r="E1059" s="55"/>
      <c r="F1059" s="50"/>
      <c r="G1059" s="50"/>
      <c r="H1059" s="40"/>
      <c r="I1059" s="6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</row>
    <row r="1060" spans="1:21" x14ac:dyDescent="0.2">
      <c r="A1060" s="19"/>
      <c r="B1060" s="8"/>
      <c r="C1060" s="9"/>
      <c r="D1060" s="55"/>
      <c r="E1060" s="55"/>
      <c r="F1060" s="50"/>
      <c r="G1060" s="50"/>
      <c r="H1060" s="40"/>
      <c r="I1060" s="6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</row>
    <row r="1061" spans="1:21" x14ac:dyDescent="0.2">
      <c r="A1061" s="17"/>
      <c r="B1061" s="8"/>
      <c r="C1061" s="9"/>
      <c r="D1061" s="55"/>
      <c r="E1061" s="55"/>
      <c r="F1061" s="50"/>
      <c r="G1061" s="50"/>
      <c r="H1061" s="40"/>
      <c r="I1061" s="6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</row>
    <row r="1062" spans="1:21" x14ac:dyDescent="0.2">
      <c r="A1062" s="17"/>
      <c r="B1062" s="8"/>
      <c r="C1062" s="9"/>
      <c r="D1062" s="55"/>
      <c r="E1062" s="55"/>
      <c r="F1062" s="50"/>
      <c r="G1062" s="50"/>
      <c r="H1062" s="40"/>
      <c r="I1062" s="61"/>
    </row>
    <row r="1063" spans="1:21" x14ac:dyDescent="0.2">
      <c r="A1063" s="17"/>
      <c r="B1063" s="8"/>
      <c r="C1063" s="9"/>
      <c r="D1063" s="55"/>
      <c r="E1063" s="55"/>
      <c r="F1063" s="50"/>
      <c r="G1063" s="50"/>
      <c r="H1063" s="40"/>
      <c r="I1063" s="61"/>
    </row>
    <row r="1064" spans="1:21" x14ac:dyDescent="0.2">
      <c r="A1064" s="19"/>
      <c r="B1064" s="8"/>
      <c r="C1064" s="9"/>
      <c r="D1064" s="55"/>
      <c r="E1064" s="55"/>
      <c r="F1064" s="50"/>
      <c r="G1064" s="50"/>
      <c r="H1064" s="40"/>
      <c r="I1064" s="61"/>
    </row>
    <row r="1065" spans="1:21" x14ac:dyDescent="0.2">
      <c r="A1065" s="17"/>
      <c r="B1065" s="8"/>
      <c r="C1065" s="9"/>
      <c r="D1065" s="55"/>
      <c r="E1065" s="55"/>
      <c r="F1065" s="50"/>
      <c r="G1065" s="50"/>
      <c r="H1065" s="40"/>
      <c r="I1065" s="61"/>
    </row>
    <row r="1066" spans="1:21" x14ac:dyDescent="0.2">
      <c r="A1066" s="17"/>
      <c r="B1066" s="8"/>
      <c r="C1066" s="9"/>
      <c r="D1066" s="55"/>
      <c r="E1066" s="55"/>
      <c r="F1066" s="50"/>
      <c r="G1066" s="50"/>
      <c r="H1066" s="40"/>
      <c r="I1066" s="61"/>
    </row>
    <row r="1067" spans="1:21" x14ac:dyDescent="0.2">
      <c r="A1067" s="17"/>
      <c r="B1067" s="8"/>
      <c r="C1067" s="9"/>
      <c r="D1067" s="55"/>
      <c r="E1067" s="55"/>
      <c r="F1067" s="50"/>
      <c r="G1067" s="50"/>
      <c r="H1067" s="40"/>
      <c r="I1067" s="61"/>
    </row>
    <row r="1068" spans="1:21" x14ac:dyDescent="0.2">
      <c r="A1068" s="19"/>
      <c r="B1068" s="8"/>
      <c r="C1068" s="9"/>
      <c r="D1068" s="55"/>
      <c r="E1068" s="55"/>
      <c r="F1068" s="50"/>
      <c r="G1068" s="50"/>
      <c r="H1068" s="40"/>
      <c r="I1068" s="61"/>
    </row>
    <row r="1069" spans="1:21" x14ac:dyDescent="0.2">
      <c r="A1069" s="17"/>
      <c r="B1069" s="8"/>
      <c r="C1069" s="9"/>
      <c r="D1069" s="55"/>
      <c r="E1069" s="55"/>
      <c r="F1069" s="50"/>
      <c r="G1069" s="50"/>
      <c r="H1069" s="40"/>
      <c r="I1069" s="61"/>
    </row>
    <row r="1070" spans="1:21" x14ac:dyDescent="0.2">
      <c r="A1070" s="17"/>
      <c r="B1070" s="8"/>
      <c r="C1070" s="9"/>
      <c r="D1070" s="55"/>
      <c r="E1070" s="55"/>
      <c r="F1070" s="50"/>
      <c r="G1070" s="50"/>
      <c r="H1070" s="40"/>
      <c r="I1070" s="61"/>
    </row>
    <row r="1071" spans="1:21" x14ac:dyDescent="0.2">
      <c r="A1071" s="17"/>
      <c r="B1071" s="8"/>
      <c r="C1071" s="9"/>
      <c r="D1071" s="55"/>
      <c r="E1071" s="55"/>
      <c r="F1071" s="50"/>
      <c r="G1071" s="50"/>
      <c r="H1071" s="40"/>
      <c r="I1071" s="61"/>
    </row>
    <row r="1072" spans="1:21" x14ac:dyDescent="0.2">
      <c r="A1072" s="19"/>
      <c r="B1072" s="8"/>
      <c r="C1072" s="9"/>
      <c r="D1072" s="55"/>
      <c r="E1072" s="55"/>
      <c r="F1072" s="50"/>
      <c r="G1072" s="50"/>
      <c r="H1072" s="40"/>
      <c r="I1072" s="61"/>
    </row>
    <row r="1073" spans="1:9" x14ac:dyDescent="0.2">
      <c r="A1073" s="17"/>
      <c r="B1073" s="8"/>
      <c r="C1073" s="9"/>
      <c r="D1073" s="55"/>
      <c r="E1073" s="55"/>
      <c r="F1073" s="50"/>
      <c r="G1073" s="50"/>
      <c r="H1073" s="40"/>
      <c r="I1073" s="61"/>
    </row>
    <row r="1074" spans="1:9" x14ac:dyDescent="0.2">
      <c r="A1074" s="17"/>
      <c r="B1074" s="8"/>
      <c r="C1074" s="9"/>
      <c r="D1074" s="55"/>
      <c r="E1074" s="55"/>
      <c r="F1074" s="50"/>
      <c r="G1074" s="50"/>
      <c r="H1074" s="40"/>
      <c r="I1074" s="61"/>
    </row>
    <row r="1075" spans="1:9" x14ac:dyDescent="0.2">
      <c r="A1075" s="17"/>
      <c r="B1075" s="8"/>
      <c r="C1075" s="9"/>
      <c r="D1075" s="55"/>
      <c r="E1075" s="55"/>
      <c r="F1075" s="50"/>
      <c r="G1075" s="50"/>
      <c r="H1075" s="40"/>
      <c r="I1075" s="61"/>
    </row>
    <row r="1076" spans="1:9" x14ac:dyDescent="0.2">
      <c r="A1076" s="19"/>
      <c r="B1076" s="8"/>
      <c r="C1076" s="9"/>
      <c r="D1076" s="55"/>
      <c r="E1076" s="55"/>
      <c r="F1076" s="50"/>
      <c r="G1076" s="50"/>
      <c r="H1076" s="40"/>
      <c r="I1076" s="61"/>
    </row>
    <row r="1077" spans="1:9" x14ac:dyDescent="0.2">
      <c r="A1077" s="17"/>
      <c r="B1077" s="8"/>
      <c r="C1077" s="9"/>
      <c r="D1077" s="55"/>
      <c r="E1077" s="55"/>
      <c r="F1077" s="50"/>
      <c r="G1077" s="50"/>
      <c r="H1077" s="40"/>
      <c r="I1077" s="61"/>
    </row>
    <row r="1078" spans="1:9" x14ac:dyDescent="0.2">
      <c r="A1078" s="17"/>
      <c r="B1078" s="8"/>
      <c r="C1078" s="9"/>
      <c r="D1078" s="55"/>
      <c r="E1078" s="55"/>
      <c r="F1078" s="50"/>
      <c r="G1078" s="50"/>
      <c r="H1078" s="40"/>
      <c r="I1078" s="61"/>
    </row>
    <row r="1079" spans="1:9" x14ac:dyDescent="0.2">
      <c r="A1079" s="17"/>
      <c r="B1079" s="8"/>
      <c r="C1079" s="9"/>
      <c r="D1079" s="55"/>
      <c r="E1079" s="55"/>
      <c r="F1079" s="50"/>
      <c r="G1079" s="50"/>
      <c r="H1079" s="40"/>
      <c r="I1079" s="61"/>
    </row>
    <row r="1080" spans="1:9" x14ac:dyDescent="0.2">
      <c r="A1080" s="19"/>
      <c r="B1080" s="8"/>
      <c r="C1080" s="9"/>
      <c r="D1080" s="55"/>
      <c r="E1080" s="55"/>
      <c r="F1080" s="50"/>
      <c r="G1080" s="50"/>
      <c r="H1080" s="40"/>
      <c r="I1080" s="61"/>
    </row>
    <row r="1081" spans="1:9" x14ac:dyDescent="0.2">
      <c r="A1081" s="17"/>
      <c r="B1081" s="8"/>
      <c r="C1081" s="9"/>
      <c r="D1081" s="55"/>
      <c r="E1081" s="55"/>
      <c r="F1081" s="50"/>
      <c r="G1081" s="50"/>
      <c r="H1081" s="40"/>
      <c r="I1081" s="61"/>
    </row>
    <row r="1082" spans="1:9" x14ac:dyDescent="0.2">
      <c r="A1082" s="17"/>
      <c r="B1082" s="8"/>
      <c r="C1082" s="9"/>
      <c r="D1082" s="55"/>
      <c r="E1082" s="55"/>
      <c r="F1082" s="50"/>
      <c r="G1082" s="50"/>
      <c r="H1082" s="40"/>
      <c r="I1082" s="61"/>
    </row>
    <row r="1083" spans="1:9" x14ac:dyDescent="0.2">
      <c r="A1083" s="17"/>
      <c r="B1083" s="8"/>
      <c r="C1083" s="9"/>
      <c r="D1083" s="55"/>
      <c r="E1083" s="55"/>
      <c r="F1083" s="50"/>
      <c r="G1083" s="50"/>
      <c r="H1083" s="40"/>
      <c r="I1083" s="61"/>
    </row>
    <row r="1084" spans="1:9" x14ac:dyDescent="0.2">
      <c r="A1084" s="19"/>
      <c r="B1084" s="8"/>
      <c r="C1084" s="9"/>
      <c r="D1084" s="55"/>
      <c r="E1084" s="55"/>
      <c r="F1084" s="50"/>
      <c r="G1084" s="50"/>
      <c r="H1084" s="40"/>
      <c r="I1084" s="61"/>
    </row>
    <row r="1085" spans="1:9" x14ac:dyDescent="0.2">
      <c r="A1085" s="17"/>
      <c r="B1085" s="8"/>
      <c r="C1085" s="9"/>
      <c r="D1085" s="55"/>
      <c r="E1085" s="55"/>
      <c r="F1085" s="50"/>
      <c r="G1085" s="50"/>
      <c r="H1085" s="40"/>
      <c r="I1085" s="61"/>
    </row>
    <row r="1086" spans="1:9" x14ac:dyDescent="0.2">
      <c r="A1086" s="17"/>
      <c r="B1086" s="8"/>
      <c r="C1086" s="9"/>
      <c r="D1086" s="55"/>
      <c r="E1086" s="55"/>
      <c r="F1086" s="50"/>
      <c r="G1086" s="50"/>
      <c r="H1086" s="40"/>
      <c r="I1086" s="61"/>
    </row>
    <row r="1087" spans="1:9" x14ac:dyDescent="0.2">
      <c r="A1087" s="17"/>
      <c r="B1087" s="8"/>
      <c r="C1087" s="9"/>
      <c r="D1087" s="55"/>
      <c r="E1087" s="55"/>
      <c r="F1087" s="50"/>
      <c r="G1087" s="50"/>
      <c r="H1087" s="40"/>
      <c r="I1087" s="61"/>
    </row>
    <row r="1088" spans="1:9" x14ac:dyDescent="0.2">
      <c r="A1088" s="19"/>
      <c r="B1088" s="8"/>
      <c r="C1088" s="9"/>
      <c r="D1088" s="55"/>
      <c r="E1088" s="55"/>
      <c r="F1088" s="50"/>
      <c r="G1088" s="50"/>
      <c r="H1088" s="40"/>
      <c r="I1088" s="61"/>
    </row>
    <row r="1089" spans="1:9" x14ac:dyDescent="0.2">
      <c r="A1089" s="17"/>
      <c r="B1089" s="8"/>
      <c r="C1089" s="9"/>
      <c r="D1089" s="55"/>
      <c r="E1089" s="55"/>
      <c r="F1089" s="50"/>
      <c r="G1089" s="50"/>
      <c r="H1089" s="40"/>
      <c r="I1089" s="61"/>
    </row>
    <row r="1090" spans="1:9" x14ac:dyDescent="0.2">
      <c r="A1090" s="17"/>
      <c r="B1090" s="8"/>
      <c r="C1090" s="9"/>
      <c r="D1090" s="55"/>
      <c r="E1090" s="55"/>
      <c r="F1090" s="50"/>
      <c r="G1090" s="50"/>
      <c r="H1090" s="40"/>
      <c r="I1090" s="61"/>
    </row>
    <row r="1091" spans="1:9" x14ac:dyDescent="0.2">
      <c r="A1091" s="17"/>
      <c r="B1091" s="8"/>
      <c r="C1091" s="9"/>
      <c r="D1091" s="55"/>
      <c r="E1091" s="55"/>
      <c r="F1091" s="50"/>
      <c r="G1091" s="50"/>
      <c r="H1091" s="40"/>
      <c r="I1091" s="61"/>
    </row>
    <row r="1092" spans="1:9" x14ac:dyDescent="0.2">
      <c r="A1092" s="19"/>
      <c r="B1092" s="8"/>
      <c r="C1092" s="9"/>
      <c r="D1092" s="55"/>
      <c r="E1092" s="55"/>
      <c r="F1092" s="50"/>
      <c r="G1092" s="50"/>
      <c r="H1092" s="40"/>
      <c r="I1092" s="61"/>
    </row>
    <row r="1093" spans="1:9" x14ac:dyDescent="0.2">
      <c r="A1093" s="17"/>
      <c r="B1093" s="8"/>
      <c r="C1093" s="9"/>
      <c r="D1093" s="55"/>
      <c r="E1093" s="55"/>
      <c r="F1093" s="50"/>
      <c r="G1093" s="50"/>
      <c r="H1093" s="40"/>
      <c r="I1093" s="61"/>
    </row>
    <row r="1094" spans="1:9" x14ac:dyDescent="0.2">
      <c r="A1094" s="17"/>
      <c r="B1094" s="8"/>
      <c r="C1094" s="9"/>
      <c r="D1094" s="55"/>
      <c r="E1094" s="55"/>
      <c r="F1094" s="50"/>
      <c r="G1094" s="50"/>
      <c r="H1094" s="40"/>
      <c r="I1094" s="61"/>
    </row>
    <row r="1095" spans="1:9" x14ac:dyDescent="0.2">
      <c r="A1095" s="17"/>
      <c r="B1095" s="8"/>
      <c r="C1095" s="9"/>
      <c r="D1095" s="55"/>
      <c r="E1095" s="55"/>
      <c r="F1095" s="50"/>
      <c r="G1095" s="50"/>
      <c r="H1095" s="40"/>
      <c r="I1095" s="61"/>
    </row>
    <row r="1096" spans="1:9" x14ac:dyDescent="0.2">
      <c r="A1096" s="19"/>
      <c r="B1096" s="8"/>
      <c r="C1096" s="9"/>
      <c r="D1096" s="55"/>
      <c r="E1096" s="55"/>
      <c r="F1096" s="50"/>
      <c r="G1096" s="50"/>
      <c r="H1096" s="40"/>
      <c r="I1096" s="61"/>
    </row>
    <row r="1097" spans="1:9" x14ac:dyDescent="0.2">
      <c r="A1097" s="17"/>
      <c r="B1097" s="8"/>
      <c r="C1097" s="9"/>
      <c r="D1097" s="55"/>
      <c r="E1097" s="55"/>
      <c r="F1097" s="50"/>
      <c r="G1097" s="50"/>
      <c r="H1097" s="40"/>
      <c r="I1097" s="61"/>
    </row>
    <row r="1098" spans="1:9" x14ac:dyDescent="0.2">
      <c r="A1098" s="17"/>
      <c r="B1098" s="8"/>
      <c r="C1098" s="9"/>
      <c r="D1098" s="55"/>
      <c r="E1098" s="55"/>
      <c r="F1098" s="50"/>
      <c r="G1098" s="50"/>
      <c r="H1098" s="40"/>
      <c r="I1098" s="61"/>
    </row>
    <row r="1099" spans="1:9" x14ac:dyDescent="0.2">
      <c r="A1099" s="17"/>
      <c r="B1099" s="8"/>
      <c r="C1099" s="9"/>
      <c r="D1099" s="55"/>
      <c r="E1099" s="55"/>
      <c r="F1099" s="50"/>
      <c r="G1099" s="50"/>
      <c r="H1099" s="40"/>
      <c r="I1099" s="61"/>
    </row>
    <row r="1100" spans="1:9" x14ac:dyDescent="0.2">
      <c r="A1100" s="19"/>
      <c r="B1100" s="8"/>
      <c r="C1100" s="9"/>
      <c r="D1100" s="55"/>
      <c r="E1100" s="55"/>
      <c r="F1100" s="50"/>
      <c r="G1100" s="50"/>
      <c r="H1100" s="40"/>
      <c r="I1100" s="61"/>
    </row>
    <row r="1101" spans="1:9" x14ac:dyDescent="0.2">
      <c r="A1101" s="17"/>
      <c r="B1101" s="8"/>
      <c r="C1101" s="9"/>
      <c r="D1101" s="55"/>
      <c r="E1101" s="55"/>
      <c r="F1101" s="50"/>
      <c r="G1101" s="50"/>
      <c r="H1101" s="40"/>
      <c r="I1101" s="61"/>
    </row>
    <row r="1102" spans="1:9" x14ac:dyDescent="0.2">
      <c r="A1102" s="17"/>
      <c r="B1102" s="8"/>
      <c r="C1102" s="9"/>
      <c r="D1102" s="55"/>
      <c r="E1102" s="55"/>
      <c r="F1102" s="50"/>
      <c r="G1102" s="50"/>
      <c r="H1102" s="40"/>
      <c r="I1102" s="61"/>
    </row>
    <row r="1103" spans="1:9" x14ac:dyDescent="0.2">
      <c r="A1103" s="17"/>
      <c r="B1103" s="8"/>
      <c r="C1103" s="9"/>
      <c r="D1103" s="55"/>
      <c r="E1103" s="55"/>
      <c r="F1103" s="50"/>
      <c r="G1103" s="50"/>
      <c r="H1103" s="40"/>
      <c r="I1103" s="61"/>
    </row>
    <row r="1104" spans="1:9" x14ac:dyDescent="0.2">
      <c r="A1104" s="19"/>
      <c r="B1104" s="8"/>
      <c r="C1104" s="9"/>
      <c r="D1104" s="55"/>
      <c r="E1104" s="55"/>
      <c r="F1104" s="50"/>
      <c r="G1104" s="50"/>
      <c r="H1104" s="40"/>
      <c r="I1104" s="61"/>
    </row>
    <row r="1105" spans="1:9" x14ac:dyDescent="0.2">
      <c r="A1105" s="17"/>
      <c r="B1105" s="8"/>
      <c r="C1105" s="9"/>
      <c r="D1105" s="55"/>
      <c r="E1105" s="55"/>
      <c r="F1105" s="50"/>
      <c r="G1105" s="50"/>
      <c r="H1105" s="40"/>
      <c r="I1105" s="61"/>
    </row>
    <row r="1106" spans="1:9" x14ac:dyDescent="0.2">
      <c r="A1106" s="17"/>
      <c r="B1106" s="8"/>
      <c r="C1106" s="9"/>
      <c r="D1106" s="55"/>
      <c r="E1106" s="55"/>
      <c r="F1106" s="50"/>
      <c r="G1106" s="50"/>
      <c r="H1106" s="40"/>
      <c r="I1106" s="61"/>
    </row>
    <row r="1107" spans="1:9" x14ac:dyDescent="0.2">
      <c r="A1107" s="17"/>
      <c r="B1107" s="8"/>
      <c r="C1107" s="9"/>
      <c r="D1107" s="55"/>
      <c r="E1107" s="55"/>
      <c r="F1107" s="50"/>
      <c r="G1107" s="50"/>
      <c r="H1107" s="40"/>
      <c r="I1107" s="61"/>
    </row>
    <row r="1108" spans="1:9" x14ac:dyDescent="0.2">
      <c r="A1108" s="19"/>
      <c r="B1108" s="8"/>
      <c r="C1108" s="9"/>
      <c r="D1108" s="55"/>
      <c r="E1108" s="55"/>
      <c r="F1108" s="50"/>
      <c r="G1108" s="50"/>
      <c r="H1108" s="40"/>
      <c r="I1108" s="61"/>
    </row>
    <row r="1109" spans="1:9" x14ac:dyDescent="0.2">
      <c r="A1109" s="17"/>
      <c r="B1109" s="8"/>
      <c r="C1109" s="9"/>
      <c r="D1109" s="55"/>
      <c r="E1109" s="55"/>
      <c r="F1109" s="50"/>
      <c r="G1109" s="50"/>
      <c r="H1109" s="40"/>
      <c r="I1109" s="61"/>
    </row>
    <row r="1110" spans="1:9" x14ac:dyDescent="0.2">
      <c r="A1110" s="17"/>
      <c r="B1110" s="8"/>
      <c r="C1110" s="9"/>
      <c r="D1110" s="55"/>
      <c r="E1110" s="55"/>
      <c r="F1110" s="50"/>
      <c r="G1110" s="50"/>
      <c r="H1110" s="40"/>
      <c r="I1110" s="61"/>
    </row>
    <row r="1111" spans="1:9" x14ac:dyDescent="0.2">
      <c r="A1111" s="17"/>
      <c r="B1111" s="8"/>
      <c r="C1111" s="9"/>
      <c r="D1111" s="55"/>
      <c r="E1111" s="55"/>
      <c r="F1111" s="50"/>
      <c r="G1111" s="50"/>
      <c r="H1111" s="40"/>
      <c r="I1111" s="61"/>
    </row>
    <row r="1112" spans="1:9" x14ac:dyDescent="0.2">
      <c r="A1112" s="19"/>
      <c r="B1112" s="8"/>
      <c r="C1112" s="9"/>
      <c r="D1112" s="55"/>
      <c r="E1112" s="55"/>
      <c r="F1112" s="50"/>
      <c r="G1112" s="50"/>
      <c r="H1112" s="40"/>
      <c r="I1112" s="61"/>
    </row>
    <row r="1113" spans="1:9" x14ac:dyDescent="0.2">
      <c r="A1113" s="17"/>
      <c r="B1113" s="8"/>
      <c r="C1113" s="9"/>
      <c r="D1113" s="55"/>
      <c r="E1113" s="55"/>
      <c r="F1113" s="50"/>
      <c r="G1113" s="50"/>
      <c r="H1113" s="40"/>
      <c r="I1113" s="61"/>
    </row>
    <row r="1114" spans="1:9" x14ac:dyDescent="0.2">
      <c r="A1114" s="17"/>
      <c r="B1114" s="8"/>
      <c r="C1114" s="9"/>
      <c r="D1114" s="55"/>
      <c r="E1114" s="55"/>
      <c r="F1114" s="50"/>
      <c r="G1114" s="50"/>
      <c r="H1114" s="40"/>
      <c r="I1114" s="61"/>
    </row>
    <row r="1115" spans="1:9" x14ac:dyDescent="0.2">
      <c r="A1115" s="17"/>
      <c r="B1115" s="8"/>
      <c r="C1115" s="9"/>
      <c r="D1115" s="55"/>
      <c r="E1115" s="55"/>
      <c r="F1115" s="50"/>
      <c r="G1115" s="50"/>
      <c r="H1115" s="40"/>
      <c r="I1115" s="61"/>
    </row>
    <row r="1116" spans="1:9" x14ac:dyDescent="0.2">
      <c r="A1116" s="19"/>
      <c r="B1116" s="8"/>
      <c r="C1116" s="9"/>
      <c r="D1116" s="55"/>
      <c r="E1116" s="55"/>
      <c r="F1116" s="50"/>
      <c r="G1116" s="50"/>
      <c r="H1116" s="40"/>
      <c r="I1116" s="61"/>
    </row>
    <row r="1117" spans="1:9" x14ac:dyDescent="0.2">
      <c r="A1117" s="17"/>
      <c r="B1117" s="8"/>
      <c r="C1117" s="9"/>
      <c r="D1117" s="55"/>
      <c r="E1117" s="55"/>
      <c r="F1117" s="50"/>
      <c r="G1117" s="50"/>
      <c r="H1117" s="40"/>
      <c r="I1117" s="61"/>
    </row>
    <row r="1118" spans="1:9" x14ac:dyDescent="0.2">
      <c r="A1118" s="17"/>
      <c r="B1118" s="8"/>
      <c r="C1118" s="9"/>
      <c r="D1118" s="55"/>
      <c r="E1118" s="55"/>
      <c r="F1118" s="50"/>
      <c r="G1118" s="50"/>
      <c r="H1118" s="40"/>
      <c r="I1118" s="61"/>
    </row>
    <row r="1119" spans="1:9" x14ac:dyDescent="0.2">
      <c r="A1119" s="17"/>
      <c r="B1119" s="8"/>
      <c r="C1119" s="9"/>
      <c r="D1119" s="55"/>
      <c r="E1119" s="55"/>
      <c r="F1119" s="50"/>
      <c r="G1119" s="50"/>
      <c r="H1119" s="40"/>
      <c r="I1119" s="61"/>
    </row>
    <row r="1120" spans="1:9" x14ac:dyDescent="0.2">
      <c r="A1120" s="19"/>
      <c r="B1120" s="8"/>
      <c r="C1120" s="9"/>
      <c r="D1120" s="55"/>
      <c r="E1120" s="55"/>
      <c r="F1120" s="50"/>
      <c r="G1120" s="50"/>
      <c r="H1120" s="40"/>
      <c r="I1120" s="61"/>
    </row>
    <row r="1121" spans="1:9" x14ac:dyDescent="0.2">
      <c r="A1121" s="17"/>
      <c r="B1121" s="8"/>
      <c r="C1121" s="9"/>
      <c r="D1121" s="55"/>
      <c r="E1121" s="55"/>
      <c r="F1121" s="50"/>
      <c r="G1121" s="50"/>
      <c r="H1121" s="40"/>
      <c r="I1121" s="61"/>
    </row>
    <row r="1122" spans="1:9" x14ac:dyDescent="0.2">
      <c r="A1122" s="17"/>
      <c r="B1122" s="8"/>
      <c r="C1122" s="9"/>
      <c r="D1122" s="55"/>
      <c r="E1122" s="55"/>
      <c r="F1122" s="50"/>
      <c r="G1122" s="50"/>
      <c r="H1122" s="40"/>
      <c r="I1122" s="61"/>
    </row>
    <row r="1123" spans="1:9" x14ac:dyDescent="0.2">
      <c r="A1123" s="17"/>
      <c r="B1123" s="8"/>
      <c r="C1123" s="9"/>
      <c r="D1123" s="55"/>
      <c r="E1123" s="55"/>
      <c r="F1123" s="50"/>
      <c r="G1123" s="50"/>
      <c r="H1123" s="40"/>
      <c r="I1123" s="61"/>
    </row>
    <row r="1124" spans="1:9" x14ac:dyDescent="0.2">
      <c r="A1124" s="19"/>
      <c r="B1124" s="8"/>
      <c r="C1124" s="9"/>
      <c r="D1124" s="55"/>
      <c r="E1124" s="55"/>
      <c r="F1124" s="50"/>
      <c r="G1124" s="50"/>
      <c r="H1124" s="40"/>
      <c r="I1124" s="61"/>
    </row>
    <row r="1125" spans="1:9" x14ac:dyDescent="0.2">
      <c r="A1125" s="17"/>
      <c r="B1125" s="8"/>
      <c r="C1125" s="9"/>
      <c r="D1125" s="55"/>
      <c r="E1125" s="55"/>
      <c r="F1125" s="50"/>
      <c r="G1125" s="50"/>
      <c r="H1125" s="40"/>
      <c r="I1125" s="61"/>
    </row>
    <row r="1126" spans="1:9" x14ac:dyDescent="0.2">
      <c r="A1126" s="17"/>
      <c r="B1126" s="8"/>
      <c r="C1126" s="9"/>
      <c r="D1126" s="55"/>
      <c r="E1126" s="55"/>
      <c r="F1126" s="50"/>
      <c r="G1126" s="50"/>
      <c r="H1126" s="40"/>
      <c r="I1126" s="61"/>
    </row>
    <row r="1127" spans="1:9" x14ac:dyDescent="0.2">
      <c r="A1127" s="17"/>
      <c r="B1127" s="8"/>
      <c r="C1127" s="9"/>
      <c r="D1127" s="55"/>
      <c r="E1127" s="55"/>
      <c r="F1127" s="50"/>
      <c r="G1127" s="50"/>
      <c r="H1127" s="40"/>
      <c r="I1127" s="61"/>
    </row>
    <row r="1128" spans="1:9" x14ac:dyDescent="0.2">
      <c r="A1128" s="19"/>
      <c r="B1128" s="8"/>
      <c r="C1128" s="9"/>
      <c r="D1128" s="55"/>
      <c r="E1128" s="55"/>
      <c r="F1128" s="50"/>
      <c r="G1128" s="50"/>
      <c r="H1128" s="40"/>
      <c r="I1128" s="61"/>
    </row>
    <row r="1129" spans="1:9" x14ac:dyDescent="0.2">
      <c r="A1129" s="17"/>
      <c r="B1129" s="8"/>
      <c r="C1129" s="9"/>
      <c r="D1129" s="55"/>
      <c r="E1129" s="55"/>
      <c r="F1129" s="50"/>
      <c r="G1129" s="50"/>
      <c r="H1129" s="40"/>
      <c r="I1129" s="61"/>
    </row>
    <row r="1130" spans="1:9" x14ac:dyDescent="0.2">
      <c r="A1130" s="17"/>
      <c r="B1130" s="8"/>
      <c r="C1130" s="9"/>
      <c r="D1130" s="55"/>
      <c r="E1130" s="55"/>
      <c r="F1130" s="50"/>
      <c r="G1130" s="50"/>
      <c r="H1130" s="40"/>
      <c r="I1130" s="61"/>
    </row>
    <row r="1131" spans="1:9" x14ac:dyDescent="0.2">
      <c r="A1131" s="17"/>
      <c r="B1131" s="8"/>
      <c r="C1131" s="9"/>
      <c r="D1131" s="55"/>
      <c r="E1131" s="55"/>
      <c r="F1131" s="50"/>
      <c r="G1131" s="50"/>
      <c r="H1131" s="40"/>
      <c r="I1131" s="61"/>
    </row>
    <row r="1132" spans="1:9" x14ac:dyDescent="0.2">
      <c r="A1132" s="19"/>
      <c r="B1132" s="8"/>
      <c r="C1132" s="9"/>
      <c r="D1132" s="55"/>
      <c r="E1132" s="55"/>
      <c r="F1132" s="50"/>
      <c r="G1132" s="50"/>
      <c r="H1132" s="40"/>
      <c r="I1132" s="61"/>
    </row>
    <row r="1133" spans="1:9" x14ac:dyDescent="0.2">
      <c r="A1133" s="17"/>
      <c r="B1133" s="8"/>
      <c r="C1133" s="9"/>
      <c r="D1133" s="55"/>
      <c r="E1133" s="55"/>
      <c r="F1133" s="50"/>
      <c r="G1133" s="50"/>
      <c r="H1133" s="40"/>
      <c r="I1133" s="61"/>
    </row>
    <row r="1134" spans="1:9" x14ac:dyDescent="0.2">
      <c r="A1134" s="17"/>
      <c r="B1134" s="8"/>
      <c r="C1134" s="9"/>
      <c r="D1134" s="55"/>
      <c r="E1134" s="55"/>
      <c r="F1134" s="50"/>
      <c r="G1134" s="50"/>
      <c r="H1134" s="40"/>
      <c r="I1134" s="61"/>
    </row>
    <row r="1135" spans="1:9" x14ac:dyDescent="0.2">
      <c r="A1135" s="17"/>
      <c r="B1135" s="8"/>
      <c r="C1135" s="9"/>
      <c r="D1135" s="55"/>
      <c r="E1135" s="55"/>
      <c r="F1135" s="50"/>
      <c r="G1135" s="50"/>
      <c r="H1135" s="40"/>
      <c r="I1135" s="61"/>
    </row>
    <row r="1136" spans="1:9" x14ac:dyDescent="0.2">
      <c r="A1136" s="19"/>
      <c r="B1136" s="8"/>
      <c r="C1136" s="9"/>
      <c r="D1136" s="55"/>
      <c r="E1136" s="55"/>
      <c r="F1136" s="50"/>
      <c r="G1136" s="50"/>
      <c r="H1136" s="40"/>
      <c r="I1136" s="61"/>
    </row>
    <row r="1137" spans="1:9" x14ac:dyDescent="0.2">
      <c r="A1137" s="17"/>
      <c r="B1137" s="8"/>
      <c r="C1137" s="9"/>
      <c r="D1137" s="55"/>
      <c r="E1137" s="55"/>
      <c r="F1137" s="50"/>
      <c r="G1137" s="50"/>
      <c r="H1137" s="40"/>
      <c r="I1137" s="61"/>
    </row>
    <row r="1138" spans="1:9" x14ac:dyDescent="0.2">
      <c r="A1138" s="17"/>
      <c r="B1138" s="8"/>
      <c r="C1138" s="9"/>
      <c r="D1138" s="55"/>
      <c r="E1138" s="55"/>
      <c r="F1138" s="50"/>
      <c r="G1138" s="50"/>
      <c r="H1138" s="40"/>
      <c r="I1138" s="61"/>
    </row>
    <row r="1139" spans="1:9" x14ac:dyDescent="0.2">
      <c r="A1139" s="17"/>
      <c r="B1139" s="8"/>
      <c r="C1139" s="9"/>
      <c r="D1139" s="55"/>
      <c r="E1139" s="55"/>
      <c r="F1139" s="50"/>
      <c r="G1139" s="50"/>
      <c r="H1139" s="40"/>
      <c r="I1139" s="61"/>
    </row>
    <row r="1140" spans="1:9" x14ac:dyDescent="0.2">
      <c r="A1140" s="19"/>
      <c r="B1140" s="8"/>
      <c r="C1140" s="9"/>
      <c r="D1140" s="55"/>
      <c r="E1140" s="55"/>
      <c r="F1140" s="50"/>
      <c r="G1140" s="50"/>
      <c r="H1140" s="40"/>
      <c r="I1140" s="61"/>
    </row>
    <row r="1141" spans="1:9" x14ac:dyDescent="0.2">
      <c r="A1141" s="17"/>
      <c r="B1141" s="8"/>
      <c r="C1141" s="9"/>
      <c r="D1141" s="55"/>
      <c r="E1141" s="55"/>
      <c r="F1141" s="50"/>
      <c r="G1141" s="50"/>
      <c r="H1141" s="40"/>
      <c r="I1141" s="61"/>
    </row>
    <row r="1142" spans="1:9" x14ac:dyDescent="0.2">
      <c r="A1142" s="17"/>
      <c r="B1142" s="8"/>
      <c r="C1142" s="9"/>
      <c r="D1142" s="55"/>
      <c r="E1142" s="55"/>
      <c r="F1142" s="50"/>
      <c r="G1142" s="50"/>
      <c r="H1142" s="40"/>
      <c r="I1142" s="61"/>
    </row>
    <row r="1143" spans="1:9" x14ac:dyDescent="0.2">
      <c r="A1143" s="17"/>
      <c r="B1143" s="8"/>
      <c r="C1143" s="9"/>
      <c r="D1143" s="55"/>
      <c r="E1143" s="55"/>
      <c r="F1143" s="50"/>
      <c r="G1143" s="50"/>
      <c r="H1143" s="40"/>
      <c r="I1143" s="61"/>
    </row>
    <row r="1144" spans="1:9" x14ac:dyDescent="0.2">
      <c r="A1144" s="19"/>
      <c r="B1144" s="8"/>
      <c r="C1144" s="9"/>
      <c r="D1144" s="55"/>
      <c r="E1144" s="55"/>
      <c r="F1144" s="50"/>
      <c r="G1144" s="50"/>
      <c r="H1144" s="40"/>
      <c r="I1144" s="61"/>
    </row>
    <row r="1145" spans="1:9" x14ac:dyDescent="0.2">
      <c r="A1145" s="17"/>
      <c r="B1145" s="8"/>
      <c r="C1145" s="9"/>
      <c r="D1145" s="55"/>
      <c r="E1145" s="55"/>
      <c r="F1145" s="50"/>
      <c r="G1145" s="50"/>
      <c r="H1145" s="40"/>
      <c r="I1145" s="61"/>
    </row>
    <row r="1146" spans="1:9" x14ac:dyDescent="0.2">
      <c r="A1146" s="17"/>
      <c r="B1146" s="8"/>
      <c r="C1146" s="9"/>
      <c r="D1146" s="55"/>
      <c r="E1146" s="55"/>
      <c r="F1146" s="50"/>
      <c r="G1146" s="50"/>
      <c r="H1146" s="40"/>
      <c r="I1146" s="61"/>
    </row>
    <row r="1147" spans="1:9" x14ac:dyDescent="0.2">
      <c r="A1147" s="17"/>
      <c r="B1147" s="8"/>
      <c r="C1147" s="9"/>
      <c r="D1147" s="55"/>
      <c r="E1147" s="55"/>
      <c r="F1147" s="50"/>
      <c r="G1147" s="50"/>
      <c r="H1147" s="40"/>
      <c r="I1147" s="61"/>
    </row>
    <row r="1148" spans="1:9" x14ac:dyDescent="0.2">
      <c r="A1148" s="19"/>
      <c r="B1148" s="8"/>
      <c r="C1148" s="9"/>
      <c r="D1148" s="55"/>
      <c r="E1148" s="55"/>
      <c r="F1148" s="50"/>
      <c r="G1148" s="50"/>
      <c r="H1148" s="40"/>
      <c r="I1148" s="61"/>
    </row>
    <row r="1149" spans="1:9" x14ac:dyDescent="0.2">
      <c r="A1149" s="17"/>
      <c r="B1149" s="8"/>
      <c r="C1149" s="9"/>
      <c r="D1149" s="55"/>
      <c r="E1149" s="55"/>
      <c r="F1149" s="50"/>
      <c r="G1149" s="50"/>
      <c r="H1149" s="40"/>
      <c r="I1149" s="61"/>
    </row>
    <row r="1150" spans="1:9" x14ac:dyDescent="0.2">
      <c r="A1150" s="17"/>
      <c r="B1150" s="8"/>
      <c r="C1150" s="9"/>
      <c r="D1150" s="55"/>
      <c r="E1150" s="55"/>
      <c r="F1150" s="50"/>
      <c r="G1150" s="50"/>
      <c r="H1150" s="40"/>
      <c r="I1150" s="61"/>
    </row>
    <row r="1151" spans="1:9" x14ac:dyDescent="0.2">
      <c r="A1151" s="17"/>
      <c r="B1151" s="8"/>
      <c r="C1151" s="9"/>
      <c r="D1151" s="55"/>
      <c r="E1151" s="55"/>
      <c r="F1151" s="50"/>
      <c r="G1151" s="50"/>
      <c r="H1151" s="40"/>
      <c r="I1151" s="61"/>
    </row>
    <row r="1152" spans="1:9" x14ac:dyDescent="0.2">
      <c r="A1152" s="19"/>
      <c r="B1152" s="8"/>
      <c r="C1152" s="9"/>
      <c r="D1152" s="55"/>
      <c r="E1152" s="55"/>
      <c r="F1152" s="50"/>
      <c r="G1152" s="50"/>
      <c r="H1152" s="40"/>
      <c r="I1152" s="61"/>
    </row>
    <row r="1153" spans="1:9" x14ac:dyDescent="0.2">
      <c r="A1153" s="17"/>
      <c r="B1153" s="8"/>
      <c r="C1153" s="9"/>
      <c r="D1153" s="55"/>
      <c r="E1153" s="55"/>
      <c r="F1153" s="50"/>
      <c r="G1153" s="50"/>
      <c r="H1153" s="40"/>
      <c r="I1153" s="61"/>
    </row>
    <row r="1154" spans="1:9" x14ac:dyDescent="0.2">
      <c r="A1154" s="17"/>
      <c r="B1154" s="8"/>
      <c r="C1154" s="9"/>
      <c r="D1154" s="55"/>
      <c r="E1154" s="55"/>
      <c r="F1154" s="50"/>
      <c r="G1154" s="50"/>
      <c r="H1154" s="40"/>
      <c r="I1154" s="61"/>
    </row>
    <row r="1155" spans="1:9" x14ac:dyDescent="0.2">
      <c r="A1155" s="17"/>
      <c r="B1155" s="8"/>
      <c r="C1155" s="9"/>
      <c r="D1155" s="55"/>
      <c r="E1155" s="55"/>
      <c r="F1155" s="50"/>
      <c r="G1155" s="50"/>
      <c r="H1155" s="40"/>
      <c r="I1155" s="61"/>
    </row>
    <row r="1156" spans="1:9" x14ac:dyDescent="0.2">
      <c r="A1156" s="19"/>
      <c r="B1156" s="8"/>
      <c r="C1156" s="9"/>
      <c r="D1156" s="55"/>
      <c r="E1156" s="55"/>
      <c r="F1156" s="50"/>
      <c r="G1156" s="50"/>
      <c r="H1156" s="40"/>
      <c r="I1156" s="61"/>
    </row>
    <row r="1157" spans="1:9" x14ac:dyDescent="0.2">
      <c r="A1157" s="17"/>
      <c r="B1157" s="8"/>
      <c r="C1157" s="9"/>
      <c r="D1157" s="55"/>
      <c r="E1157" s="55"/>
      <c r="F1157" s="50"/>
      <c r="G1157" s="50"/>
      <c r="H1157" s="40"/>
      <c r="I1157" s="61"/>
    </row>
    <row r="1158" spans="1:9" x14ac:dyDescent="0.2">
      <c r="A1158" s="17"/>
      <c r="B1158" s="8"/>
      <c r="C1158" s="9"/>
      <c r="D1158" s="55"/>
      <c r="E1158" s="55"/>
      <c r="F1158" s="50"/>
      <c r="G1158" s="50"/>
      <c r="H1158" s="40"/>
      <c r="I1158" s="61"/>
    </row>
    <row r="1159" spans="1:9" x14ac:dyDescent="0.2">
      <c r="A1159" s="17"/>
      <c r="B1159" s="8"/>
      <c r="C1159" s="9"/>
      <c r="D1159" s="55"/>
      <c r="E1159" s="55"/>
      <c r="F1159" s="50"/>
      <c r="G1159" s="50"/>
      <c r="H1159" s="40"/>
      <c r="I1159" s="61"/>
    </row>
    <row r="1160" spans="1:9" x14ac:dyDescent="0.2">
      <c r="A1160" s="19"/>
      <c r="B1160" s="8"/>
      <c r="C1160" s="9"/>
      <c r="D1160" s="55"/>
      <c r="E1160" s="55"/>
      <c r="F1160" s="50"/>
      <c r="G1160" s="50"/>
      <c r="H1160" s="40"/>
      <c r="I1160" s="61"/>
    </row>
    <row r="1161" spans="1:9" x14ac:dyDescent="0.2">
      <c r="A1161" s="17"/>
      <c r="B1161" s="8"/>
      <c r="C1161" s="9"/>
      <c r="D1161" s="55"/>
      <c r="E1161" s="55"/>
      <c r="F1161" s="50"/>
      <c r="G1161" s="50"/>
      <c r="H1161" s="40"/>
      <c r="I1161" s="61"/>
    </row>
    <row r="1162" spans="1:9" x14ac:dyDescent="0.2">
      <c r="A1162" s="17"/>
      <c r="B1162" s="8"/>
      <c r="C1162" s="9"/>
      <c r="D1162" s="55"/>
      <c r="E1162" s="55"/>
      <c r="F1162" s="50"/>
      <c r="G1162" s="50"/>
      <c r="H1162" s="40"/>
      <c r="I1162" s="61"/>
    </row>
    <row r="1163" spans="1:9" x14ac:dyDescent="0.2">
      <c r="A1163" s="17"/>
      <c r="B1163" s="8"/>
      <c r="C1163" s="9"/>
      <c r="D1163" s="55"/>
      <c r="E1163" s="55"/>
      <c r="F1163" s="50"/>
      <c r="G1163" s="50"/>
      <c r="H1163" s="40"/>
      <c r="I1163" s="61"/>
    </row>
    <row r="1164" spans="1:9" x14ac:dyDescent="0.2">
      <c r="A1164" s="19"/>
      <c r="B1164" s="8"/>
      <c r="C1164" s="9"/>
      <c r="D1164" s="55"/>
      <c r="E1164" s="55"/>
      <c r="F1164" s="50"/>
      <c r="G1164" s="50"/>
      <c r="H1164" s="40"/>
      <c r="I1164" s="61"/>
    </row>
    <row r="1165" spans="1:9" x14ac:dyDescent="0.2">
      <c r="A1165" s="17"/>
      <c r="B1165" s="8"/>
      <c r="C1165" s="9"/>
      <c r="D1165" s="55"/>
      <c r="E1165" s="55"/>
      <c r="F1165" s="50"/>
      <c r="G1165" s="50"/>
      <c r="H1165" s="40"/>
      <c r="I1165" s="61"/>
    </row>
    <row r="1166" spans="1:9" x14ac:dyDescent="0.2">
      <c r="A1166" s="17"/>
      <c r="B1166" s="8"/>
      <c r="C1166" s="9"/>
      <c r="D1166" s="55"/>
      <c r="E1166" s="55"/>
      <c r="F1166" s="50"/>
      <c r="G1166" s="50"/>
      <c r="H1166" s="40"/>
      <c r="I1166" s="61"/>
    </row>
    <row r="1167" spans="1:9" x14ac:dyDescent="0.2">
      <c r="A1167" s="17"/>
      <c r="B1167" s="8"/>
      <c r="C1167" s="9"/>
      <c r="D1167" s="55"/>
      <c r="E1167" s="55"/>
      <c r="F1167" s="50"/>
      <c r="G1167" s="50"/>
      <c r="H1167" s="40"/>
      <c r="I1167" s="61"/>
    </row>
    <row r="1168" spans="1:9" x14ac:dyDescent="0.2">
      <c r="A1168" s="19"/>
      <c r="B1168" s="8"/>
      <c r="C1168" s="9"/>
      <c r="D1168" s="55"/>
      <c r="E1168" s="55"/>
      <c r="F1168" s="50"/>
      <c r="G1168" s="50"/>
      <c r="H1168" s="40"/>
      <c r="I1168" s="61"/>
    </row>
    <row r="1169" spans="1:9" x14ac:dyDescent="0.2">
      <c r="A1169" s="17"/>
      <c r="B1169" s="8"/>
      <c r="C1169" s="9"/>
      <c r="D1169" s="55"/>
      <c r="E1169" s="55"/>
      <c r="F1169" s="50"/>
      <c r="G1169" s="50"/>
      <c r="H1169" s="40"/>
      <c r="I1169" s="61"/>
    </row>
    <row r="1170" spans="1:9" x14ac:dyDescent="0.2">
      <c r="A1170" s="17"/>
      <c r="B1170" s="8"/>
      <c r="C1170" s="9"/>
      <c r="D1170" s="55"/>
      <c r="E1170" s="55"/>
      <c r="F1170" s="50"/>
      <c r="G1170" s="50"/>
      <c r="H1170" s="40"/>
      <c r="I1170" s="61"/>
    </row>
    <row r="1171" spans="1:9" x14ac:dyDescent="0.2">
      <c r="A1171" s="17"/>
      <c r="B1171" s="8"/>
      <c r="C1171" s="9"/>
      <c r="D1171" s="55"/>
      <c r="E1171" s="55"/>
      <c r="F1171" s="50"/>
      <c r="G1171" s="50"/>
      <c r="H1171" s="40"/>
      <c r="I1171" s="61"/>
    </row>
    <row r="1172" spans="1:9" x14ac:dyDescent="0.2">
      <c r="A1172" s="19"/>
      <c r="B1172" s="8"/>
      <c r="C1172" s="9"/>
      <c r="D1172" s="55"/>
      <c r="E1172" s="55"/>
      <c r="F1172" s="50"/>
      <c r="G1172" s="50"/>
      <c r="H1172" s="40"/>
      <c r="I1172" s="61"/>
    </row>
    <row r="1173" spans="1:9" x14ac:dyDescent="0.2">
      <c r="A1173" s="17"/>
      <c r="B1173" s="8"/>
      <c r="C1173" s="9"/>
      <c r="D1173" s="55"/>
      <c r="E1173" s="55"/>
      <c r="F1173" s="50"/>
      <c r="G1173" s="50"/>
      <c r="H1173" s="40"/>
      <c r="I1173" s="61"/>
    </row>
    <row r="1174" spans="1:9" x14ac:dyDescent="0.2">
      <c r="A1174" s="17"/>
      <c r="B1174" s="8"/>
      <c r="C1174" s="9"/>
      <c r="D1174" s="55"/>
      <c r="E1174" s="55"/>
      <c r="F1174" s="50"/>
      <c r="G1174" s="50"/>
      <c r="H1174" s="40"/>
      <c r="I1174" s="61"/>
    </row>
    <row r="1175" spans="1:9" x14ac:dyDescent="0.2">
      <c r="A1175" s="17"/>
      <c r="B1175" s="8"/>
      <c r="C1175" s="9"/>
      <c r="D1175" s="55"/>
      <c r="E1175" s="55"/>
      <c r="F1175" s="50"/>
      <c r="G1175" s="50"/>
      <c r="H1175" s="40"/>
      <c r="I1175" s="61"/>
    </row>
    <row r="1176" spans="1:9" x14ac:dyDescent="0.2">
      <c r="A1176" s="19"/>
      <c r="B1176" s="8"/>
      <c r="C1176" s="9"/>
      <c r="D1176" s="55"/>
      <c r="E1176" s="55"/>
      <c r="F1176" s="50"/>
      <c r="G1176" s="50"/>
      <c r="H1176" s="40"/>
      <c r="I1176" s="61"/>
    </row>
    <row r="1177" spans="1:9" x14ac:dyDescent="0.2">
      <c r="A1177" s="17"/>
      <c r="B1177" s="8"/>
      <c r="C1177" s="9"/>
      <c r="D1177" s="55"/>
      <c r="E1177" s="55"/>
      <c r="F1177" s="50"/>
      <c r="G1177" s="50"/>
      <c r="H1177" s="40"/>
      <c r="I1177" s="61"/>
    </row>
    <row r="1178" spans="1:9" x14ac:dyDescent="0.2">
      <c r="A1178" s="17"/>
      <c r="B1178" s="8"/>
      <c r="C1178" s="9"/>
      <c r="D1178" s="55"/>
      <c r="E1178" s="55"/>
      <c r="F1178" s="50"/>
      <c r="G1178" s="50"/>
      <c r="H1178" s="40"/>
      <c r="I1178" s="61"/>
    </row>
    <row r="1179" spans="1:9" x14ac:dyDescent="0.2">
      <c r="A1179" s="17"/>
      <c r="B1179" s="8"/>
      <c r="C1179" s="9"/>
      <c r="D1179" s="55"/>
      <c r="E1179" s="55"/>
      <c r="F1179" s="50"/>
      <c r="G1179" s="50"/>
      <c r="H1179" s="40"/>
      <c r="I1179" s="61"/>
    </row>
    <row r="1180" spans="1:9" x14ac:dyDescent="0.2">
      <c r="A1180" s="19"/>
      <c r="B1180" s="8"/>
      <c r="C1180" s="9"/>
      <c r="D1180" s="55"/>
      <c r="E1180" s="55"/>
      <c r="F1180" s="50"/>
      <c r="G1180" s="50"/>
      <c r="H1180" s="40"/>
      <c r="I1180" s="61"/>
    </row>
    <row r="1181" spans="1:9" x14ac:dyDescent="0.2">
      <c r="A1181" s="17"/>
      <c r="B1181" s="8"/>
      <c r="C1181" s="9"/>
      <c r="D1181" s="55"/>
      <c r="E1181" s="55"/>
      <c r="F1181" s="50"/>
      <c r="G1181" s="50"/>
      <c r="H1181" s="40"/>
      <c r="I1181" s="61"/>
    </row>
    <row r="1182" spans="1:9" x14ac:dyDescent="0.2">
      <c r="A1182" s="17"/>
      <c r="B1182" s="8"/>
      <c r="C1182" s="9"/>
      <c r="D1182" s="55"/>
      <c r="E1182" s="55"/>
      <c r="F1182" s="50"/>
      <c r="G1182" s="50"/>
      <c r="H1182" s="40"/>
      <c r="I1182" s="61"/>
    </row>
    <row r="1183" spans="1:9" x14ac:dyDescent="0.2">
      <c r="A1183" s="17"/>
      <c r="B1183" s="8"/>
      <c r="C1183" s="9"/>
      <c r="D1183" s="55"/>
      <c r="E1183" s="55"/>
      <c r="F1183" s="50"/>
      <c r="G1183" s="50"/>
      <c r="H1183" s="40"/>
      <c r="I1183" s="61"/>
    </row>
    <row r="1184" spans="1:9" x14ac:dyDescent="0.2">
      <c r="A1184" s="19"/>
      <c r="B1184" s="8"/>
      <c r="C1184" s="9"/>
      <c r="D1184" s="55"/>
      <c r="E1184" s="55"/>
      <c r="F1184" s="50"/>
      <c r="G1184" s="50"/>
      <c r="H1184" s="40"/>
      <c r="I1184" s="61"/>
    </row>
    <row r="1185" spans="1:9" x14ac:dyDescent="0.2">
      <c r="A1185" s="17"/>
      <c r="B1185" s="8"/>
      <c r="C1185" s="9"/>
      <c r="D1185" s="55"/>
      <c r="E1185" s="55"/>
      <c r="F1185" s="50"/>
      <c r="G1185" s="50"/>
      <c r="H1185" s="40"/>
      <c r="I1185" s="61"/>
    </row>
    <row r="1186" spans="1:9" x14ac:dyDescent="0.2">
      <c r="A1186" s="17"/>
      <c r="B1186" s="8"/>
      <c r="C1186" s="9"/>
      <c r="D1186" s="55"/>
      <c r="E1186" s="55"/>
      <c r="F1186" s="50"/>
      <c r="G1186" s="50"/>
      <c r="H1186" s="40"/>
      <c r="I1186" s="61"/>
    </row>
    <row r="1187" spans="1:9" x14ac:dyDescent="0.2">
      <c r="A1187" s="17"/>
      <c r="B1187" s="8"/>
      <c r="C1187" s="9"/>
      <c r="D1187" s="55"/>
      <c r="E1187" s="55"/>
      <c r="F1187" s="50"/>
      <c r="G1187" s="50"/>
      <c r="H1187" s="40"/>
      <c r="I1187" s="61"/>
    </row>
    <row r="1188" spans="1:9" x14ac:dyDescent="0.2">
      <c r="A1188" s="19"/>
      <c r="B1188" s="8"/>
      <c r="C1188" s="9"/>
      <c r="D1188" s="55"/>
      <c r="E1188" s="55"/>
      <c r="F1188" s="50"/>
      <c r="G1188" s="50"/>
      <c r="H1188" s="40"/>
      <c r="I1188" s="61"/>
    </row>
    <row r="1189" spans="1:9" x14ac:dyDescent="0.2">
      <c r="A1189" s="17"/>
      <c r="B1189" s="8"/>
      <c r="C1189" s="9"/>
      <c r="D1189" s="55"/>
      <c r="E1189" s="55"/>
      <c r="F1189" s="50"/>
      <c r="G1189" s="50"/>
      <c r="H1189" s="40"/>
      <c r="I1189" s="61"/>
    </row>
    <row r="1190" spans="1:9" x14ac:dyDescent="0.2">
      <c r="A1190" s="17"/>
      <c r="B1190" s="8"/>
      <c r="C1190" s="9"/>
      <c r="D1190" s="55"/>
      <c r="E1190" s="55"/>
      <c r="F1190" s="50"/>
      <c r="G1190" s="50"/>
      <c r="H1190" s="40"/>
      <c r="I1190" s="61"/>
    </row>
    <row r="1191" spans="1:9" x14ac:dyDescent="0.2">
      <c r="A1191" s="17"/>
      <c r="B1191" s="8"/>
      <c r="C1191" s="9"/>
      <c r="D1191" s="55"/>
      <c r="E1191" s="55"/>
      <c r="F1191" s="50"/>
      <c r="G1191" s="50"/>
      <c r="H1191" s="40"/>
      <c r="I1191" s="61"/>
    </row>
    <row r="1192" spans="1:9" x14ac:dyDescent="0.2">
      <c r="A1192" s="19"/>
      <c r="B1192" s="8"/>
      <c r="C1192" s="9"/>
      <c r="D1192" s="55"/>
      <c r="E1192" s="55"/>
      <c r="F1192" s="50"/>
      <c r="G1192" s="50"/>
      <c r="H1192" s="40"/>
      <c r="I1192" s="61"/>
    </row>
    <row r="1193" spans="1:9" x14ac:dyDescent="0.2">
      <c r="A1193" s="17"/>
      <c r="B1193" s="8"/>
      <c r="C1193" s="9"/>
      <c r="D1193" s="55"/>
      <c r="E1193" s="55"/>
      <c r="F1193" s="50"/>
      <c r="G1193" s="50"/>
      <c r="H1193" s="40"/>
      <c r="I1193" s="61"/>
    </row>
    <row r="1194" spans="1:9" x14ac:dyDescent="0.2">
      <c r="A1194" s="17"/>
      <c r="B1194" s="8"/>
      <c r="C1194" s="9"/>
      <c r="D1194" s="55"/>
      <c r="E1194" s="55"/>
      <c r="F1194" s="50"/>
      <c r="G1194" s="50"/>
      <c r="H1194" s="40"/>
      <c r="I1194" s="61"/>
    </row>
    <row r="1195" spans="1:9" x14ac:dyDescent="0.2">
      <c r="A1195" s="17"/>
      <c r="B1195" s="8"/>
      <c r="C1195" s="9"/>
      <c r="D1195" s="55"/>
      <c r="E1195" s="55"/>
      <c r="F1195" s="50"/>
      <c r="G1195" s="50"/>
      <c r="H1195" s="40"/>
      <c r="I1195" s="61"/>
    </row>
    <row r="1196" spans="1:9" x14ac:dyDescent="0.2">
      <c r="A1196" s="19"/>
      <c r="B1196" s="8"/>
      <c r="C1196" s="9"/>
      <c r="D1196" s="55"/>
      <c r="E1196" s="55"/>
      <c r="F1196" s="50"/>
      <c r="G1196" s="50"/>
      <c r="H1196" s="40"/>
      <c r="I1196" s="61"/>
    </row>
    <row r="1197" spans="1:9" x14ac:dyDescent="0.2">
      <c r="A1197" s="17"/>
      <c r="B1197" s="8"/>
      <c r="C1197" s="9"/>
      <c r="D1197" s="55"/>
      <c r="E1197" s="55"/>
      <c r="F1197" s="50"/>
      <c r="G1197" s="50"/>
      <c r="H1197" s="40"/>
      <c r="I1197" s="61"/>
    </row>
    <row r="1198" spans="1:9" x14ac:dyDescent="0.2">
      <c r="A1198" s="17"/>
      <c r="B1198" s="8"/>
      <c r="C1198" s="9"/>
      <c r="D1198" s="55"/>
      <c r="E1198" s="55"/>
      <c r="F1198" s="50"/>
      <c r="G1198" s="50"/>
      <c r="H1198" s="40"/>
      <c r="I1198" s="61"/>
    </row>
    <row r="1199" spans="1:9" x14ac:dyDescent="0.2">
      <c r="A1199" s="17"/>
      <c r="B1199" s="8"/>
      <c r="C1199" s="9"/>
      <c r="D1199" s="55"/>
      <c r="E1199" s="55"/>
      <c r="F1199" s="50"/>
      <c r="G1199" s="50"/>
      <c r="H1199" s="40"/>
      <c r="I1199" s="61"/>
    </row>
    <row r="1200" spans="1:9" x14ac:dyDescent="0.2">
      <c r="A1200" s="19"/>
      <c r="B1200" s="8"/>
      <c r="C1200" s="9"/>
      <c r="D1200" s="55"/>
      <c r="E1200" s="55"/>
      <c r="F1200" s="50"/>
      <c r="G1200" s="50"/>
      <c r="H1200" s="40"/>
      <c r="I1200" s="61"/>
    </row>
    <row r="1201" spans="1:9" x14ac:dyDescent="0.2">
      <c r="A1201" s="17"/>
      <c r="B1201" s="8"/>
      <c r="C1201" s="9"/>
      <c r="D1201" s="55"/>
      <c r="E1201" s="55"/>
      <c r="F1201" s="50"/>
      <c r="G1201" s="50"/>
      <c r="H1201" s="40"/>
      <c r="I1201" s="61"/>
    </row>
    <row r="1202" spans="1:9" x14ac:dyDescent="0.2">
      <c r="A1202" s="17"/>
      <c r="B1202" s="8"/>
      <c r="C1202" s="9"/>
      <c r="D1202" s="55"/>
      <c r="E1202" s="55"/>
      <c r="F1202" s="50"/>
      <c r="G1202" s="50"/>
      <c r="H1202" s="40"/>
      <c r="I1202" s="61"/>
    </row>
    <row r="1203" spans="1:9" x14ac:dyDescent="0.2">
      <c r="A1203" s="17"/>
      <c r="B1203" s="8"/>
      <c r="C1203" s="9"/>
      <c r="D1203" s="55"/>
      <c r="E1203" s="55"/>
      <c r="F1203" s="50"/>
      <c r="G1203" s="50"/>
      <c r="H1203" s="40"/>
      <c r="I1203" s="61"/>
    </row>
    <row r="1204" spans="1:9" x14ac:dyDescent="0.2">
      <c r="A1204" s="19"/>
      <c r="B1204" s="8"/>
      <c r="C1204" s="9"/>
      <c r="D1204" s="55"/>
      <c r="E1204" s="55"/>
      <c r="F1204" s="50"/>
      <c r="G1204" s="50"/>
      <c r="H1204" s="40"/>
      <c r="I1204" s="61"/>
    </row>
    <row r="1205" spans="1:9" x14ac:dyDescent="0.2">
      <c r="A1205" s="17"/>
      <c r="B1205" s="8"/>
      <c r="C1205" s="9"/>
      <c r="D1205" s="55"/>
      <c r="E1205" s="55"/>
      <c r="F1205" s="50"/>
      <c r="G1205" s="50"/>
      <c r="H1205" s="40"/>
      <c r="I1205" s="61"/>
    </row>
    <row r="1206" spans="1:9" x14ac:dyDescent="0.2">
      <c r="A1206" s="17"/>
      <c r="B1206" s="8"/>
      <c r="C1206" s="9"/>
      <c r="D1206" s="55"/>
      <c r="E1206" s="55"/>
      <c r="F1206" s="50"/>
      <c r="G1206" s="50"/>
      <c r="H1206" s="40"/>
      <c r="I1206" s="61"/>
    </row>
    <row r="1207" spans="1:9" x14ac:dyDescent="0.2">
      <c r="A1207" s="17"/>
      <c r="B1207" s="8"/>
      <c r="C1207" s="9"/>
      <c r="D1207" s="55"/>
      <c r="E1207" s="55"/>
      <c r="F1207" s="50"/>
      <c r="G1207" s="50"/>
      <c r="H1207" s="40"/>
      <c r="I1207" s="61"/>
    </row>
    <row r="1208" spans="1:9" x14ac:dyDescent="0.2">
      <c r="A1208" s="19"/>
      <c r="B1208" s="8"/>
      <c r="C1208" s="9"/>
      <c r="D1208" s="55"/>
      <c r="E1208" s="55"/>
      <c r="F1208" s="50"/>
      <c r="G1208" s="50"/>
      <c r="H1208" s="40"/>
      <c r="I1208" s="61"/>
    </row>
    <row r="1209" spans="1:9" x14ac:dyDescent="0.2">
      <c r="A1209" s="17"/>
      <c r="B1209" s="8"/>
      <c r="C1209" s="9"/>
      <c r="D1209" s="55"/>
      <c r="E1209" s="55"/>
      <c r="F1209" s="50"/>
      <c r="G1209" s="50"/>
      <c r="H1209" s="40"/>
      <c r="I1209" s="61"/>
    </row>
    <row r="1210" spans="1:9" x14ac:dyDescent="0.2">
      <c r="A1210" s="17"/>
      <c r="B1210" s="8"/>
      <c r="C1210" s="9"/>
      <c r="D1210" s="55"/>
      <c r="E1210" s="55"/>
      <c r="F1210" s="50"/>
      <c r="G1210" s="50"/>
      <c r="H1210" s="40"/>
      <c r="I1210" s="61"/>
    </row>
    <row r="1211" spans="1:9" x14ac:dyDescent="0.2">
      <c r="A1211" s="17"/>
      <c r="B1211" s="8"/>
      <c r="C1211" s="9"/>
      <c r="D1211" s="55"/>
      <c r="E1211" s="55"/>
      <c r="F1211" s="50"/>
      <c r="G1211" s="50"/>
      <c r="H1211" s="40"/>
      <c r="I1211" s="61"/>
    </row>
    <row r="1212" spans="1:9" x14ac:dyDescent="0.2">
      <c r="A1212" s="19"/>
      <c r="B1212" s="8"/>
      <c r="C1212" s="9"/>
      <c r="D1212" s="55"/>
      <c r="E1212" s="55"/>
      <c r="F1212" s="50"/>
      <c r="G1212" s="50"/>
      <c r="H1212" s="40"/>
      <c r="I1212" s="61"/>
    </row>
    <row r="1213" spans="1:9" x14ac:dyDescent="0.2">
      <c r="A1213" s="17"/>
      <c r="B1213" s="8"/>
      <c r="C1213" s="9"/>
      <c r="D1213" s="55"/>
      <c r="E1213" s="55"/>
      <c r="F1213" s="50"/>
      <c r="G1213" s="50"/>
      <c r="H1213" s="40"/>
      <c r="I1213" s="61"/>
    </row>
    <row r="1214" spans="1:9" x14ac:dyDescent="0.2">
      <c r="A1214" s="17"/>
      <c r="B1214" s="8"/>
      <c r="C1214" s="9"/>
      <c r="D1214" s="55"/>
      <c r="E1214" s="55"/>
      <c r="F1214" s="50"/>
      <c r="G1214" s="50"/>
      <c r="H1214" s="40"/>
      <c r="I1214" s="61"/>
    </row>
    <row r="1215" spans="1:9" x14ac:dyDescent="0.2">
      <c r="A1215" s="17"/>
      <c r="B1215" s="8"/>
      <c r="C1215" s="9"/>
      <c r="D1215" s="55"/>
      <c r="E1215" s="55"/>
      <c r="F1215" s="50"/>
      <c r="G1215" s="50"/>
      <c r="H1215" s="40"/>
      <c r="I1215" s="61"/>
    </row>
    <row r="1216" spans="1:9" x14ac:dyDescent="0.2">
      <c r="A1216" s="19"/>
      <c r="B1216" s="8"/>
      <c r="C1216" s="9"/>
      <c r="D1216" s="55"/>
      <c r="E1216" s="55"/>
      <c r="F1216" s="50"/>
      <c r="G1216" s="50"/>
      <c r="H1216" s="40"/>
      <c r="I1216" s="61"/>
    </row>
    <row r="1217" spans="1:9" x14ac:dyDescent="0.2">
      <c r="A1217" s="17"/>
      <c r="B1217" s="8"/>
      <c r="C1217" s="9"/>
      <c r="D1217" s="55"/>
      <c r="E1217" s="55"/>
      <c r="F1217" s="50"/>
      <c r="G1217" s="50"/>
      <c r="H1217" s="40"/>
      <c r="I1217" s="61"/>
    </row>
    <row r="1218" spans="1:9" x14ac:dyDescent="0.2">
      <c r="A1218" s="17"/>
      <c r="B1218" s="8"/>
      <c r="C1218" s="9"/>
      <c r="D1218" s="55"/>
      <c r="E1218" s="55"/>
      <c r="F1218" s="50"/>
      <c r="G1218" s="50"/>
      <c r="H1218" s="40"/>
      <c r="I1218" s="61"/>
    </row>
    <row r="1219" spans="1:9" x14ac:dyDescent="0.2">
      <c r="A1219" s="17"/>
      <c r="B1219" s="8"/>
      <c r="C1219" s="9"/>
      <c r="D1219" s="55"/>
      <c r="E1219" s="55"/>
      <c r="F1219" s="50"/>
      <c r="G1219" s="50"/>
      <c r="H1219" s="40"/>
      <c r="I1219" s="61"/>
    </row>
    <row r="1220" spans="1:9" x14ac:dyDescent="0.2">
      <c r="A1220" s="19"/>
      <c r="B1220" s="8"/>
      <c r="C1220" s="9"/>
      <c r="D1220" s="55"/>
      <c r="E1220" s="55"/>
      <c r="F1220" s="50"/>
      <c r="G1220" s="50"/>
      <c r="H1220" s="40"/>
      <c r="I1220" s="61"/>
    </row>
    <row r="1221" spans="1:9" x14ac:dyDescent="0.2">
      <c r="A1221" s="17"/>
      <c r="B1221" s="8"/>
      <c r="C1221" s="9"/>
      <c r="D1221" s="55"/>
      <c r="E1221" s="55"/>
      <c r="F1221" s="50"/>
      <c r="G1221" s="50"/>
      <c r="H1221" s="40"/>
      <c r="I1221" s="61"/>
    </row>
    <row r="1222" spans="1:9" x14ac:dyDescent="0.2">
      <c r="A1222" s="17"/>
      <c r="B1222" s="8"/>
      <c r="C1222" s="9"/>
      <c r="D1222" s="55"/>
      <c r="E1222" s="55"/>
      <c r="F1222" s="50"/>
      <c r="G1222" s="50"/>
      <c r="H1222" s="40"/>
      <c r="I1222" s="61"/>
    </row>
    <row r="1223" spans="1:9" x14ac:dyDescent="0.2">
      <c r="A1223" s="17"/>
      <c r="B1223" s="8"/>
      <c r="C1223" s="9"/>
      <c r="D1223" s="55"/>
      <c r="E1223" s="55"/>
      <c r="F1223" s="50"/>
      <c r="G1223" s="50"/>
      <c r="H1223" s="40"/>
      <c r="I1223" s="61"/>
    </row>
    <row r="1224" spans="1:9" x14ac:dyDescent="0.2">
      <c r="A1224" s="19"/>
      <c r="B1224" s="8"/>
      <c r="C1224" s="9"/>
      <c r="D1224" s="55"/>
      <c r="E1224" s="55"/>
      <c r="F1224" s="50"/>
      <c r="G1224" s="50"/>
      <c r="H1224" s="40"/>
      <c r="I1224" s="61"/>
    </row>
    <row r="1225" spans="1:9" x14ac:dyDescent="0.2">
      <c r="A1225" s="17"/>
      <c r="B1225" s="8"/>
      <c r="C1225" s="9"/>
      <c r="D1225" s="55"/>
      <c r="E1225" s="55"/>
      <c r="F1225" s="50"/>
      <c r="G1225" s="50"/>
      <c r="H1225" s="40"/>
      <c r="I1225" s="61"/>
    </row>
    <row r="1226" spans="1:9" x14ac:dyDescent="0.2">
      <c r="A1226" s="17"/>
      <c r="B1226" s="8"/>
      <c r="C1226" s="9"/>
      <c r="D1226" s="55"/>
      <c r="E1226" s="55"/>
      <c r="F1226" s="50"/>
      <c r="G1226" s="50"/>
      <c r="H1226" s="40"/>
      <c r="I1226" s="61"/>
    </row>
    <row r="1227" spans="1:9" x14ac:dyDescent="0.2">
      <c r="A1227" s="17"/>
      <c r="B1227" s="8"/>
      <c r="C1227" s="9"/>
      <c r="D1227" s="55"/>
      <c r="E1227" s="55"/>
      <c r="F1227" s="50"/>
      <c r="G1227" s="50"/>
      <c r="H1227" s="40"/>
      <c r="I1227" s="61"/>
    </row>
    <row r="1228" spans="1:9" x14ac:dyDescent="0.2">
      <c r="A1228" s="19"/>
      <c r="B1228" s="8"/>
      <c r="C1228" s="9"/>
      <c r="D1228" s="55"/>
      <c r="E1228" s="55"/>
      <c r="F1228" s="50"/>
      <c r="G1228" s="50"/>
      <c r="H1228" s="40"/>
      <c r="I1228" s="61"/>
    </row>
    <row r="1229" spans="1:9" x14ac:dyDescent="0.2">
      <c r="A1229" s="17"/>
      <c r="B1229" s="8"/>
      <c r="C1229" s="9"/>
      <c r="D1229" s="55"/>
      <c r="E1229" s="55"/>
      <c r="F1229" s="50"/>
      <c r="G1229" s="50"/>
      <c r="H1229" s="40"/>
      <c r="I1229" s="61"/>
    </row>
    <row r="1230" spans="1:9" x14ac:dyDescent="0.2">
      <c r="A1230" s="17"/>
      <c r="B1230" s="8"/>
      <c r="C1230" s="9"/>
      <c r="D1230" s="55"/>
      <c r="E1230" s="55"/>
      <c r="F1230" s="50"/>
      <c r="G1230" s="50"/>
      <c r="H1230" s="40"/>
      <c r="I1230" s="61"/>
    </row>
    <row r="1231" spans="1:9" x14ac:dyDescent="0.2">
      <c r="A1231" s="17"/>
      <c r="B1231" s="8"/>
      <c r="C1231" s="9"/>
      <c r="D1231" s="55"/>
      <c r="E1231" s="55"/>
      <c r="F1231" s="50"/>
      <c r="G1231" s="50"/>
      <c r="H1231" s="40"/>
      <c r="I1231" s="61"/>
    </row>
    <row r="1232" spans="1:9" x14ac:dyDescent="0.2">
      <c r="A1232" s="19"/>
      <c r="B1232" s="8"/>
      <c r="C1232" s="9"/>
      <c r="D1232" s="55"/>
      <c r="E1232" s="55"/>
      <c r="F1232" s="50"/>
      <c r="G1232" s="50"/>
      <c r="H1232" s="40"/>
      <c r="I1232" s="61"/>
    </row>
    <row r="1233" spans="1:9" x14ac:dyDescent="0.2">
      <c r="A1233" s="17"/>
      <c r="B1233" s="8"/>
      <c r="C1233" s="9"/>
      <c r="D1233" s="55"/>
      <c r="E1233" s="55"/>
      <c r="F1233" s="50"/>
      <c r="G1233" s="50"/>
      <c r="H1233" s="40"/>
      <c r="I1233" s="61"/>
    </row>
    <row r="1234" spans="1:9" x14ac:dyDescent="0.2">
      <c r="A1234" s="17"/>
      <c r="B1234" s="8"/>
      <c r="C1234" s="9"/>
      <c r="D1234" s="55"/>
      <c r="E1234" s="55"/>
      <c r="F1234" s="50"/>
      <c r="G1234" s="50"/>
      <c r="H1234" s="40"/>
      <c r="I1234" s="61"/>
    </row>
    <row r="1235" spans="1:9" x14ac:dyDescent="0.2">
      <c r="A1235" s="17"/>
      <c r="B1235" s="8"/>
      <c r="C1235" s="9"/>
      <c r="D1235" s="55"/>
      <c r="E1235" s="55"/>
      <c r="F1235" s="50"/>
      <c r="G1235" s="50"/>
      <c r="H1235" s="40"/>
      <c r="I1235" s="61"/>
    </row>
    <row r="1236" spans="1:9" x14ac:dyDescent="0.2">
      <c r="A1236" s="19"/>
      <c r="B1236" s="8"/>
      <c r="C1236" s="9"/>
      <c r="D1236" s="55"/>
      <c r="E1236" s="55"/>
      <c r="F1236" s="50"/>
      <c r="G1236" s="50"/>
      <c r="H1236" s="40"/>
      <c r="I1236" s="61"/>
    </row>
    <row r="1237" spans="1:9" x14ac:dyDescent="0.2">
      <c r="A1237" s="17"/>
      <c r="B1237" s="8"/>
      <c r="C1237" s="9"/>
      <c r="D1237" s="55"/>
      <c r="E1237" s="55"/>
      <c r="F1237" s="50"/>
      <c r="G1237" s="50"/>
      <c r="H1237" s="40"/>
      <c r="I1237" s="61"/>
    </row>
    <row r="1238" spans="1:9" x14ac:dyDescent="0.2">
      <c r="A1238" s="17"/>
      <c r="B1238" s="8"/>
      <c r="C1238" s="9"/>
      <c r="D1238" s="55"/>
      <c r="E1238" s="55"/>
      <c r="F1238" s="50"/>
      <c r="G1238" s="50"/>
      <c r="H1238" s="40"/>
      <c r="I1238" s="61"/>
    </row>
    <row r="1239" spans="1:9" x14ac:dyDescent="0.2">
      <c r="A1239" s="17"/>
      <c r="B1239" s="8"/>
      <c r="C1239" s="9"/>
      <c r="D1239" s="55"/>
      <c r="E1239" s="55"/>
      <c r="F1239" s="50"/>
      <c r="G1239" s="50"/>
      <c r="H1239" s="40"/>
      <c r="I1239" s="61"/>
    </row>
    <row r="1240" spans="1:9" x14ac:dyDescent="0.2">
      <c r="A1240" s="19"/>
      <c r="B1240" s="8"/>
      <c r="C1240" s="9"/>
      <c r="D1240" s="55"/>
      <c r="E1240" s="55"/>
      <c r="F1240" s="50"/>
      <c r="G1240" s="50"/>
      <c r="H1240" s="40"/>
      <c r="I1240" s="61"/>
    </row>
    <row r="1241" spans="1:9" x14ac:dyDescent="0.2">
      <c r="A1241" s="17"/>
      <c r="B1241" s="8"/>
      <c r="C1241" s="9"/>
      <c r="D1241" s="55"/>
      <c r="E1241" s="55"/>
      <c r="F1241" s="50"/>
      <c r="G1241" s="50"/>
      <c r="H1241" s="40"/>
      <c r="I1241" s="61"/>
    </row>
    <row r="1242" spans="1:9" x14ac:dyDescent="0.2">
      <c r="A1242" s="17"/>
      <c r="B1242" s="8"/>
      <c r="C1242" s="9"/>
      <c r="D1242" s="55"/>
      <c r="E1242" s="55"/>
      <c r="F1242" s="50"/>
      <c r="G1242" s="50"/>
      <c r="H1242" s="40"/>
      <c r="I1242" s="61"/>
    </row>
    <row r="1243" spans="1:9" x14ac:dyDescent="0.2">
      <c r="A1243" s="17"/>
      <c r="B1243" s="8"/>
      <c r="C1243" s="9"/>
      <c r="D1243" s="55"/>
      <c r="E1243" s="55"/>
      <c r="F1243" s="50"/>
      <c r="G1243" s="50"/>
      <c r="H1243" s="40"/>
      <c r="I1243" s="61"/>
    </row>
    <row r="1244" spans="1:9" x14ac:dyDescent="0.2">
      <c r="A1244" s="19"/>
      <c r="B1244" s="8"/>
      <c r="C1244" s="9"/>
      <c r="D1244" s="55"/>
      <c r="E1244" s="55"/>
      <c r="F1244" s="50"/>
      <c r="G1244" s="50"/>
      <c r="H1244" s="40"/>
      <c r="I1244" s="61"/>
    </row>
    <row r="1245" spans="1:9" x14ac:dyDescent="0.2">
      <c r="A1245" s="17"/>
      <c r="B1245" s="8"/>
      <c r="C1245" s="9"/>
      <c r="D1245" s="55"/>
      <c r="E1245" s="55"/>
      <c r="F1245" s="50"/>
      <c r="G1245" s="50"/>
      <c r="H1245" s="40"/>
      <c r="I1245" s="61"/>
    </row>
    <row r="1246" spans="1:9" x14ac:dyDescent="0.2">
      <c r="A1246" s="17"/>
      <c r="B1246" s="8"/>
      <c r="C1246" s="9"/>
      <c r="D1246" s="55"/>
      <c r="E1246" s="55"/>
      <c r="F1246" s="50"/>
      <c r="G1246" s="50"/>
      <c r="H1246" s="40"/>
      <c r="I1246" s="61"/>
    </row>
    <row r="1247" spans="1:9" x14ac:dyDescent="0.2">
      <c r="A1247" s="17"/>
      <c r="B1247" s="8"/>
      <c r="C1247" s="9"/>
      <c r="D1247" s="55"/>
      <c r="E1247" s="55"/>
      <c r="F1247" s="50"/>
      <c r="G1247" s="50"/>
      <c r="H1247" s="40"/>
      <c r="I1247" s="61"/>
    </row>
    <row r="1248" spans="1:9" x14ac:dyDescent="0.2">
      <c r="A1248" s="19"/>
      <c r="B1248" s="8"/>
      <c r="C1248" s="9"/>
      <c r="D1248" s="55"/>
      <c r="E1248" s="55"/>
      <c r="F1248" s="50"/>
      <c r="G1248" s="50"/>
      <c r="H1248" s="40"/>
      <c r="I1248" s="61"/>
    </row>
    <row r="1249" spans="1:9" x14ac:dyDescent="0.2">
      <c r="A1249" s="17"/>
      <c r="B1249" s="8"/>
      <c r="C1249" s="9"/>
      <c r="D1249" s="55"/>
      <c r="E1249" s="55"/>
      <c r="F1249" s="50"/>
      <c r="G1249" s="50"/>
      <c r="H1249" s="40"/>
      <c r="I1249" s="61"/>
    </row>
    <row r="1250" spans="1:9" x14ac:dyDescent="0.2">
      <c r="A1250" s="17"/>
      <c r="B1250" s="8"/>
      <c r="C1250" s="9"/>
      <c r="D1250" s="55"/>
      <c r="E1250" s="55"/>
      <c r="F1250" s="50"/>
      <c r="G1250" s="50"/>
      <c r="H1250" s="40"/>
      <c r="I1250" s="61"/>
    </row>
    <row r="1251" spans="1:9" x14ac:dyDescent="0.2">
      <c r="A1251" s="17"/>
      <c r="B1251" s="8"/>
      <c r="C1251" s="9"/>
      <c r="D1251" s="55"/>
      <c r="E1251" s="55"/>
      <c r="F1251" s="50"/>
      <c r="G1251" s="50"/>
      <c r="H1251" s="40"/>
      <c r="I1251" s="61"/>
    </row>
    <row r="1252" spans="1:9" x14ac:dyDescent="0.2">
      <c r="A1252" s="19"/>
      <c r="B1252" s="8"/>
      <c r="C1252" s="9"/>
      <c r="D1252" s="55"/>
      <c r="E1252" s="55"/>
      <c r="F1252" s="50"/>
      <c r="G1252" s="50"/>
      <c r="H1252" s="40"/>
      <c r="I1252" s="61"/>
    </row>
    <row r="1253" spans="1:9" x14ac:dyDescent="0.2">
      <c r="A1253" s="17"/>
      <c r="B1253" s="8"/>
      <c r="C1253" s="9"/>
      <c r="D1253" s="55"/>
      <c r="E1253" s="55"/>
      <c r="F1253" s="50"/>
      <c r="G1253" s="50"/>
      <c r="H1253" s="40"/>
      <c r="I1253" s="61"/>
    </row>
    <row r="1254" spans="1:9" x14ac:dyDescent="0.2">
      <c r="A1254" s="17"/>
      <c r="B1254" s="8"/>
      <c r="C1254" s="9"/>
      <c r="D1254" s="55"/>
      <c r="E1254" s="55"/>
      <c r="F1254" s="50"/>
      <c r="G1254" s="50"/>
      <c r="H1254" s="40"/>
      <c r="I1254" s="61"/>
    </row>
    <row r="1255" spans="1:9" x14ac:dyDescent="0.2">
      <c r="A1255" s="17"/>
      <c r="B1255" s="8"/>
      <c r="C1255" s="9"/>
      <c r="D1255" s="55"/>
      <c r="E1255" s="55"/>
      <c r="F1255" s="50"/>
      <c r="G1255" s="50"/>
      <c r="H1255" s="40"/>
      <c r="I1255" s="61"/>
    </row>
    <row r="1256" spans="1:9" x14ac:dyDescent="0.2">
      <c r="A1256" s="19"/>
      <c r="B1256" s="8"/>
      <c r="C1256" s="9"/>
      <c r="D1256" s="55"/>
      <c r="E1256" s="55"/>
      <c r="F1256" s="50"/>
      <c r="G1256" s="50"/>
      <c r="H1256" s="40"/>
      <c r="I1256" s="61"/>
    </row>
    <row r="1257" spans="1:9" x14ac:dyDescent="0.2">
      <c r="A1257" s="17"/>
      <c r="B1257" s="8"/>
      <c r="C1257" s="9"/>
      <c r="D1257" s="55"/>
      <c r="E1257" s="55"/>
      <c r="F1257" s="50"/>
      <c r="G1257" s="50"/>
      <c r="H1257" s="40"/>
      <c r="I1257" s="61"/>
    </row>
    <row r="1258" spans="1:9" x14ac:dyDescent="0.2">
      <c r="A1258" s="17"/>
      <c r="B1258" s="8"/>
      <c r="C1258" s="9"/>
      <c r="D1258" s="55"/>
      <c r="E1258" s="55"/>
      <c r="F1258" s="50"/>
      <c r="G1258" s="50"/>
      <c r="H1258" s="40"/>
      <c r="I1258" s="61"/>
    </row>
    <row r="1259" spans="1:9" x14ac:dyDescent="0.2">
      <c r="A1259" s="17"/>
      <c r="B1259" s="8"/>
      <c r="C1259" s="9"/>
      <c r="D1259" s="55"/>
      <c r="E1259" s="55"/>
      <c r="F1259" s="50"/>
      <c r="G1259" s="50"/>
      <c r="H1259" s="40"/>
      <c r="I1259" s="61"/>
    </row>
    <row r="1260" spans="1:9" x14ac:dyDescent="0.2">
      <c r="A1260" s="19"/>
      <c r="B1260" s="8"/>
      <c r="C1260" s="9"/>
      <c r="D1260" s="55"/>
      <c r="E1260" s="55"/>
      <c r="F1260" s="50"/>
      <c r="G1260" s="50"/>
      <c r="H1260" s="40"/>
      <c r="I1260" s="61"/>
    </row>
    <row r="1261" spans="1:9" x14ac:dyDescent="0.2">
      <c r="A1261" s="17"/>
      <c r="B1261" s="8"/>
      <c r="C1261" s="9"/>
      <c r="D1261" s="55"/>
      <c r="E1261" s="55"/>
      <c r="F1261" s="50"/>
      <c r="G1261" s="50"/>
      <c r="H1261" s="40"/>
      <c r="I1261" s="61"/>
    </row>
    <row r="1262" spans="1:9" x14ac:dyDescent="0.2">
      <c r="A1262" s="17"/>
      <c r="B1262" s="8"/>
      <c r="C1262" s="9"/>
      <c r="D1262" s="55"/>
      <c r="E1262" s="55"/>
      <c r="F1262" s="50"/>
      <c r="G1262" s="50"/>
      <c r="H1262" s="40"/>
      <c r="I1262" s="61"/>
    </row>
    <row r="1263" spans="1:9" x14ac:dyDescent="0.2">
      <c r="A1263" s="17"/>
      <c r="B1263" s="8"/>
      <c r="C1263" s="9"/>
      <c r="D1263" s="55"/>
      <c r="E1263" s="55"/>
      <c r="F1263" s="50"/>
      <c r="G1263" s="50"/>
      <c r="H1263" s="40"/>
      <c r="I1263" s="61"/>
    </row>
    <row r="1264" spans="1:9" x14ac:dyDescent="0.2">
      <c r="A1264" s="19"/>
      <c r="B1264" s="8"/>
      <c r="C1264" s="9"/>
      <c r="D1264" s="55"/>
      <c r="E1264" s="55"/>
      <c r="F1264" s="50"/>
      <c r="G1264" s="50"/>
      <c r="H1264" s="40"/>
      <c r="I1264" s="61"/>
    </row>
    <row r="1265" spans="1:9" x14ac:dyDescent="0.2">
      <c r="A1265" s="17"/>
      <c r="B1265" s="8"/>
      <c r="C1265" s="9"/>
      <c r="D1265" s="55"/>
      <c r="E1265" s="55"/>
      <c r="F1265" s="50"/>
      <c r="G1265" s="50"/>
      <c r="H1265" s="40"/>
      <c r="I1265" s="61"/>
    </row>
    <row r="1266" spans="1:9" x14ac:dyDescent="0.2">
      <c r="A1266" s="17"/>
      <c r="B1266" s="8"/>
      <c r="C1266" s="9"/>
      <c r="D1266" s="55"/>
      <c r="E1266" s="55"/>
      <c r="F1266" s="50"/>
      <c r="G1266" s="50"/>
      <c r="H1266" s="40"/>
      <c r="I1266" s="61"/>
    </row>
    <row r="1267" spans="1:9" x14ac:dyDescent="0.2">
      <c r="A1267" s="17"/>
      <c r="B1267" s="8"/>
      <c r="C1267" s="9"/>
      <c r="D1267" s="55"/>
      <c r="E1267" s="55"/>
      <c r="F1267" s="50"/>
      <c r="G1267" s="50"/>
      <c r="H1267" s="40"/>
      <c r="I1267" s="61"/>
    </row>
    <row r="1268" spans="1:9" x14ac:dyDescent="0.2">
      <c r="A1268" s="19"/>
      <c r="B1268" s="8"/>
      <c r="C1268" s="9"/>
      <c r="D1268" s="55"/>
      <c r="E1268" s="55"/>
      <c r="F1268" s="50"/>
      <c r="G1268" s="50"/>
      <c r="H1268" s="40"/>
      <c r="I1268" s="61"/>
    </row>
    <row r="1269" spans="1:9" x14ac:dyDescent="0.2">
      <c r="A1269" s="17"/>
      <c r="B1269" s="8"/>
      <c r="C1269" s="9"/>
      <c r="D1269" s="55"/>
      <c r="E1269" s="55"/>
      <c r="F1269" s="50"/>
      <c r="G1269" s="50"/>
      <c r="H1269" s="40"/>
      <c r="I1269" s="61"/>
    </row>
    <row r="1270" spans="1:9" x14ac:dyDescent="0.2">
      <c r="A1270" s="17"/>
      <c r="B1270" s="8"/>
      <c r="C1270" s="9"/>
      <c r="D1270" s="55"/>
      <c r="E1270" s="55"/>
      <c r="F1270" s="50"/>
      <c r="G1270" s="50"/>
      <c r="H1270" s="40"/>
      <c r="I1270" s="61"/>
    </row>
    <row r="1271" spans="1:9" x14ac:dyDescent="0.2">
      <c r="A1271" s="17"/>
      <c r="B1271" s="8"/>
      <c r="C1271" s="9"/>
      <c r="D1271" s="55"/>
      <c r="E1271" s="55"/>
      <c r="F1271" s="50"/>
      <c r="G1271" s="50"/>
      <c r="H1271" s="40"/>
      <c r="I1271" s="61"/>
    </row>
    <row r="1272" spans="1:9" x14ac:dyDescent="0.2">
      <c r="A1272" s="19"/>
      <c r="B1272" s="8"/>
      <c r="C1272" s="9"/>
      <c r="D1272" s="55"/>
      <c r="E1272" s="55"/>
      <c r="F1272" s="50"/>
      <c r="G1272" s="50"/>
      <c r="H1272" s="40"/>
      <c r="I1272" s="61"/>
    </row>
    <row r="1273" spans="1:9" x14ac:dyDescent="0.2">
      <c r="A1273" s="17"/>
      <c r="B1273" s="8"/>
      <c r="C1273" s="9"/>
      <c r="D1273" s="55"/>
      <c r="E1273" s="55"/>
      <c r="F1273" s="50"/>
      <c r="G1273" s="50"/>
      <c r="H1273" s="40"/>
      <c r="I1273" s="61"/>
    </row>
    <row r="1274" spans="1:9" x14ac:dyDescent="0.2">
      <c r="A1274" s="17"/>
      <c r="B1274" s="8"/>
      <c r="C1274" s="9"/>
      <c r="D1274" s="55"/>
      <c r="E1274" s="55"/>
      <c r="F1274" s="50"/>
      <c r="G1274" s="50"/>
      <c r="H1274" s="40"/>
      <c r="I1274" s="61"/>
    </row>
    <row r="1275" spans="1:9" x14ac:dyDescent="0.2">
      <c r="A1275" s="17"/>
      <c r="B1275" s="8"/>
      <c r="C1275" s="9"/>
      <c r="D1275" s="55"/>
      <c r="E1275" s="55"/>
      <c r="F1275" s="50"/>
      <c r="G1275" s="50"/>
      <c r="H1275" s="40"/>
      <c r="I1275" s="61"/>
    </row>
    <row r="1276" spans="1:9" x14ac:dyDescent="0.2">
      <c r="A1276" s="19"/>
      <c r="B1276" s="8"/>
      <c r="C1276" s="9"/>
      <c r="D1276" s="55"/>
      <c r="E1276" s="55"/>
      <c r="F1276" s="50"/>
      <c r="G1276" s="50"/>
      <c r="H1276" s="40"/>
      <c r="I1276" s="61"/>
    </row>
    <row r="1277" spans="1:9" x14ac:dyDescent="0.2">
      <c r="A1277" s="17"/>
      <c r="B1277" s="8"/>
      <c r="C1277" s="9"/>
      <c r="D1277" s="55"/>
      <c r="E1277" s="55"/>
      <c r="F1277" s="50"/>
      <c r="G1277" s="50"/>
      <c r="H1277" s="40"/>
      <c r="I1277" s="61"/>
    </row>
    <row r="1278" spans="1:9" x14ac:dyDescent="0.2">
      <c r="A1278" s="17"/>
      <c r="B1278" s="8"/>
      <c r="C1278" s="9"/>
      <c r="D1278" s="55"/>
      <c r="E1278" s="55"/>
      <c r="F1278" s="50"/>
      <c r="G1278" s="50"/>
      <c r="H1278" s="40"/>
      <c r="I1278" s="61"/>
    </row>
    <row r="1279" spans="1:9" x14ac:dyDescent="0.2">
      <c r="A1279" s="17"/>
      <c r="B1279" s="8"/>
      <c r="C1279" s="9"/>
      <c r="D1279" s="55"/>
      <c r="E1279" s="55"/>
      <c r="F1279" s="50"/>
      <c r="G1279" s="50"/>
      <c r="H1279" s="40"/>
      <c r="I1279" s="61"/>
    </row>
    <row r="1280" spans="1:9" x14ac:dyDescent="0.2">
      <c r="A1280" s="19"/>
      <c r="B1280" s="8"/>
      <c r="C1280" s="9"/>
      <c r="D1280" s="55"/>
      <c r="E1280" s="55"/>
      <c r="F1280" s="50"/>
      <c r="G1280" s="50"/>
      <c r="H1280" s="40"/>
      <c r="I1280" s="61"/>
    </row>
    <row r="1281" spans="1:9" x14ac:dyDescent="0.2">
      <c r="A1281" s="17"/>
      <c r="B1281" s="8"/>
      <c r="C1281" s="9"/>
      <c r="D1281" s="55"/>
      <c r="E1281" s="55"/>
      <c r="F1281" s="50"/>
      <c r="G1281" s="50"/>
      <c r="H1281" s="40"/>
      <c r="I1281" s="61"/>
    </row>
    <row r="1282" spans="1:9" x14ac:dyDescent="0.2">
      <c r="A1282" s="17"/>
      <c r="B1282" s="8"/>
      <c r="C1282" s="9"/>
      <c r="D1282" s="55"/>
      <c r="E1282" s="55"/>
      <c r="F1282" s="50"/>
      <c r="G1282" s="50"/>
      <c r="H1282" s="40"/>
      <c r="I1282" s="61"/>
    </row>
    <row r="1283" spans="1:9" x14ac:dyDescent="0.2">
      <c r="A1283" s="17"/>
      <c r="B1283" s="8"/>
      <c r="C1283" s="9"/>
      <c r="D1283" s="55"/>
      <c r="E1283" s="55"/>
      <c r="F1283" s="50"/>
      <c r="G1283" s="50"/>
      <c r="H1283" s="40"/>
      <c r="I1283" s="61"/>
    </row>
    <row r="1284" spans="1:9" x14ac:dyDescent="0.2">
      <c r="A1284" s="19"/>
      <c r="B1284" s="8"/>
      <c r="C1284" s="9"/>
      <c r="D1284" s="55"/>
      <c r="E1284" s="55"/>
      <c r="F1284" s="50"/>
      <c r="G1284" s="50"/>
      <c r="H1284" s="40"/>
      <c r="I1284" s="61"/>
    </row>
    <row r="1285" spans="1:9" x14ac:dyDescent="0.2">
      <c r="A1285" s="17"/>
      <c r="B1285" s="8"/>
      <c r="C1285" s="9"/>
      <c r="D1285" s="55"/>
      <c r="E1285" s="55"/>
      <c r="F1285" s="50"/>
      <c r="G1285" s="50"/>
      <c r="H1285" s="40"/>
      <c r="I1285" s="61"/>
    </row>
    <row r="1286" spans="1:9" x14ac:dyDescent="0.2">
      <c r="A1286" s="17"/>
      <c r="B1286" s="8"/>
      <c r="C1286" s="9"/>
      <c r="D1286" s="55"/>
      <c r="E1286" s="55"/>
      <c r="F1286" s="50"/>
      <c r="G1286" s="50"/>
      <c r="H1286" s="40"/>
      <c r="I1286" s="61"/>
    </row>
    <row r="1287" spans="1:9" x14ac:dyDescent="0.2">
      <c r="A1287" s="17"/>
      <c r="B1287" s="8"/>
      <c r="C1287" s="9"/>
      <c r="D1287" s="55"/>
      <c r="E1287" s="55"/>
      <c r="F1287" s="50"/>
      <c r="G1287" s="50"/>
      <c r="H1287" s="40"/>
      <c r="I1287" s="61"/>
    </row>
    <row r="1288" spans="1:9" x14ac:dyDescent="0.2">
      <c r="A1288" s="19"/>
      <c r="B1288" s="8"/>
      <c r="C1288" s="9"/>
      <c r="D1288" s="55"/>
      <c r="E1288" s="55"/>
      <c r="F1288" s="50"/>
      <c r="G1288" s="50"/>
      <c r="H1288" s="40"/>
      <c r="I1288" s="61"/>
    </row>
    <row r="1289" spans="1:9" x14ac:dyDescent="0.2">
      <c r="A1289" s="17"/>
      <c r="B1289" s="8"/>
      <c r="C1289" s="9"/>
      <c r="D1289" s="55"/>
      <c r="E1289" s="55"/>
      <c r="F1289" s="50"/>
      <c r="G1289" s="50"/>
      <c r="H1289" s="40"/>
      <c r="I1289" s="61"/>
    </row>
    <row r="1290" spans="1:9" x14ac:dyDescent="0.2">
      <c r="A1290" s="17"/>
      <c r="B1290" s="8"/>
      <c r="C1290" s="9"/>
      <c r="D1290" s="55"/>
      <c r="E1290" s="55"/>
      <c r="F1290" s="50"/>
      <c r="G1290" s="50"/>
      <c r="H1290" s="40"/>
      <c r="I1290" s="61"/>
    </row>
    <row r="1291" spans="1:9" x14ac:dyDescent="0.2">
      <c r="A1291" s="17"/>
      <c r="B1291" s="8"/>
      <c r="C1291" s="9"/>
      <c r="D1291" s="55"/>
      <c r="E1291" s="55"/>
      <c r="F1291" s="50"/>
      <c r="G1291" s="50"/>
      <c r="H1291" s="40"/>
      <c r="I1291" s="61"/>
    </row>
    <row r="1292" spans="1:9" x14ac:dyDescent="0.2">
      <c r="A1292" s="19"/>
      <c r="B1292" s="8"/>
      <c r="C1292" s="9"/>
      <c r="D1292" s="55"/>
      <c r="E1292" s="55"/>
      <c r="F1292" s="50"/>
      <c r="G1292" s="50"/>
      <c r="H1292" s="40"/>
      <c r="I1292" s="61"/>
    </row>
    <row r="1293" spans="1:9" x14ac:dyDescent="0.2">
      <c r="A1293" s="17"/>
      <c r="B1293" s="8"/>
      <c r="C1293" s="9"/>
      <c r="D1293" s="55"/>
      <c r="E1293" s="55"/>
      <c r="F1293" s="50"/>
      <c r="G1293" s="50"/>
      <c r="H1293" s="40"/>
      <c r="I1293" s="61"/>
    </row>
    <row r="1294" spans="1:9" x14ac:dyDescent="0.2">
      <c r="A1294" s="17"/>
      <c r="B1294" s="8"/>
      <c r="C1294" s="9"/>
      <c r="D1294" s="55"/>
      <c r="E1294" s="55"/>
      <c r="F1294" s="50"/>
      <c r="G1294" s="50"/>
      <c r="H1294" s="40"/>
      <c r="I1294" s="61"/>
    </row>
    <row r="1295" spans="1:9" x14ac:dyDescent="0.2">
      <c r="A1295" s="17"/>
      <c r="B1295" s="8"/>
      <c r="C1295" s="9"/>
      <c r="D1295" s="55"/>
      <c r="E1295" s="55"/>
      <c r="F1295" s="50"/>
      <c r="G1295" s="50"/>
      <c r="H1295" s="40"/>
      <c r="I1295" s="61"/>
    </row>
    <row r="1296" spans="1:9" x14ac:dyDescent="0.2">
      <c r="A1296" s="19"/>
      <c r="B1296" s="8"/>
      <c r="C1296" s="9"/>
      <c r="D1296" s="55"/>
      <c r="E1296" s="55"/>
      <c r="F1296" s="50"/>
      <c r="G1296" s="50"/>
      <c r="H1296" s="40"/>
      <c r="I1296" s="61"/>
    </row>
    <row r="1297" spans="1:9" x14ac:dyDescent="0.2">
      <c r="A1297" s="17"/>
      <c r="B1297" s="8"/>
      <c r="C1297" s="9"/>
      <c r="D1297" s="55"/>
      <c r="E1297" s="55"/>
      <c r="F1297" s="50"/>
      <c r="G1297" s="50"/>
      <c r="H1297" s="40"/>
      <c r="I1297" s="61"/>
    </row>
    <row r="1298" spans="1:9" x14ac:dyDescent="0.2">
      <c r="A1298" s="17"/>
      <c r="B1298" s="8"/>
      <c r="C1298" s="9"/>
      <c r="D1298" s="55"/>
      <c r="E1298" s="55"/>
      <c r="F1298" s="50"/>
      <c r="G1298" s="50"/>
      <c r="H1298" s="40"/>
      <c r="I1298" s="61"/>
    </row>
    <row r="1299" spans="1:9" x14ac:dyDescent="0.2">
      <c r="A1299" s="17"/>
      <c r="B1299" s="8"/>
      <c r="C1299" s="9"/>
      <c r="D1299" s="55"/>
      <c r="E1299" s="55"/>
      <c r="F1299" s="50"/>
      <c r="G1299" s="50"/>
      <c r="H1299" s="40"/>
      <c r="I1299" s="61"/>
    </row>
    <row r="1300" spans="1:9" x14ac:dyDescent="0.2">
      <c r="A1300" s="19"/>
      <c r="B1300" s="8"/>
      <c r="C1300" s="9"/>
      <c r="D1300" s="55"/>
      <c r="E1300" s="55"/>
      <c r="F1300" s="50"/>
      <c r="G1300" s="50"/>
      <c r="H1300" s="40"/>
      <c r="I1300" s="61"/>
    </row>
    <row r="1301" spans="1:9" x14ac:dyDescent="0.2">
      <c r="A1301" s="17"/>
      <c r="B1301" s="8"/>
      <c r="C1301" s="9"/>
      <c r="D1301" s="55"/>
      <c r="E1301" s="55"/>
      <c r="F1301" s="50"/>
      <c r="G1301" s="50"/>
      <c r="H1301" s="40"/>
      <c r="I1301" s="61"/>
    </row>
    <row r="1302" spans="1:9" x14ac:dyDescent="0.2">
      <c r="A1302" s="17"/>
      <c r="B1302" s="8"/>
      <c r="C1302" s="9"/>
      <c r="D1302" s="55"/>
      <c r="E1302" s="55"/>
      <c r="F1302" s="50"/>
      <c r="G1302" s="50"/>
      <c r="H1302" s="40"/>
      <c r="I1302" s="61"/>
    </row>
    <row r="1303" spans="1:9" x14ac:dyDescent="0.2">
      <c r="A1303" s="17"/>
      <c r="B1303" s="8"/>
      <c r="C1303" s="9"/>
      <c r="D1303" s="55"/>
      <c r="E1303" s="55"/>
      <c r="F1303" s="50"/>
      <c r="G1303" s="50"/>
      <c r="H1303" s="40"/>
      <c r="I1303" s="61"/>
    </row>
    <row r="1304" spans="1:9" x14ac:dyDescent="0.2">
      <c r="A1304" s="19"/>
      <c r="B1304" s="8"/>
      <c r="C1304" s="9"/>
      <c r="D1304" s="55"/>
      <c r="E1304" s="55"/>
      <c r="F1304" s="50"/>
      <c r="G1304" s="50"/>
      <c r="H1304" s="40"/>
      <c r="I1304" s="61"/>
    </row>
    <row r="1305" spans="1:9" x14ac:dyDescent="0.2">
      <c r="A1305" s="17"/>
      <c r="B1305" s="8"/>
      <c r="C1305" s="9"/>
      <c r="D1305" s="55"/>
      <c r="E1305" s="55"/>
      <c r="F1305" s="50"/>
      <c r="G1305" s="50"/>
      <c r="H1305" s="40"/>
      <c r="I1305" s="61"/>
    </row>
    <row r="1306" spans="1:9" x14ac:dyDescent="0.2">
      <c r="A1306" s="17"/>
      <c r="B1306" s="8"/>
      <c r="C1306" s="9"/>
      <c r="D1306" s="55"/>
      <c r="E1306" s="55"/>
      <c r="F1306" s="50"/>
      <c r="G1306" s="50"/>
      <c r="H1306" s="40"/>
      <c r="I1306" s="61"/>
    </row>
    <row r="1307" spans="1:9" x14ac:dyDescent="0.2">
      <c r="A1307" s="17"/>
      <c r="B1307" s="8"/>
      <c r="C1307" s="9"/>
      <c r="D1307" s="55"/>
      <c r="E1307" s="55"/>
      <c r="F1307" s="50"/>
      <c r="G1307" s="50"/>
      <c r="H1307" s="40"/>
      <c r="I1307" s="61"/>
    </row>
    <row r="1308" spans="1:9" x14ac:dyDescent="0.2">
      <c r="A1308" s="19"/>
      <c r="B1308" s="8"/>
      <c r="C1308" s="9"/>
      <c r="D1308" s="55"/>
      <c r="E1308" s="55"/>
      <c r="F1308" s="50"/>
      <c r="G1308" s="50"/>
      <c r="H1308" s="40"/>
      <c r="I1308" s="61"/>
    </row>
    <row r="1309" spans="1:9" x14ac:dyDescent="0.2">
      <c r="A1309" s="17"/>
      <c r="B1309" s="8"/>
      <c r="C1309" s="9"/>
      <c r="D1309" s="55"/>
      <c r="E1309" s="55"/>
      <c r="F1309" s="50"/>
      <c r="G1309" s="50"/>
      <c r="H1309" s="40"/>
      <c r="I1309" s="61"/>
    </row>
    <row r="1310" spans="1:9" x14ac:dyDescent="0.2">
      <c r="A1310" s="17"/>
      <c r="B1310" s="8"/>
      <c r="C1310" s="9"/>
      <c r="D1310" s="55"/>
      <c r="E1310" s="55"/>
      <c r="F1310" s="50"/>
      <c r="G1310" s="50"/>
      <c r="H1310" s="40"/>
      <c r="I1310" s="61"/>
    </row>
    <row r="1311" spans="1:9" x14ac:dyDescent="0.2">
      <c r="A1311" s="17"/>
      <c r="B1311" s="8"/>
      <c r="C1311" s="9"/>
      <c r="D1311" s="55"/>
      <c r="E1311" s="55"/>
      <c r="F1311" s="50"/>
      <c r="G1311" s="50"/>
      <c r="H1311" s="40"/>
      <c r="I1311" s="61"/>
    </row>
    <row r="1312" spans="1:9" x14ac:dyDescent="0.2">
      <c r="A1312" s="19"/>
      <c r="B1312" s="8"/>
      <c r="C1312" s="9"/>
      <c r="D1312" s="55"/>
      <c r="E1312" s="55"/>
      <c r="F1312" s="50"/>
      <c r="G1312" s="50"/>
      <c r="H1312" s="40"/>
      <c r="I1312" s="61"/>
    </row>
    <row r="1313" spans="1:9" x14ac:dyDescent="0.2">
      <c r="A1313" s="17"/>
      <c r="B1313" s="8"/>
      <c r="C1313" s="9"/>
      <c r="D1313" s="55"/>
      <c r="E1313" s="55"/>
      <c r="F1313" s="50"/>
      <c r="G1313" s="50"/>
      <c r="H1313" s="40"/>
      <c r="I1313" s="61"/>
    </row>
    <row r="1314" spans="1:9" x14ac:dyDescent="0.2">
      <c r="A1314" s="17"/>
      <c r="B1314" s="8"/>
      <c r="C1314" s="9"/>
      <c r="D1314" s="55"/>
      <c r="E1314" s="55"/>
      <c r="F1314" s="50"/>
      <c r="G1314" s="50"/>
      <c r="H1314" s="40"/>
      <c r="I1314" s="61"/>
    </row>
    <row r="1315" spans="1:9" x14ac:dyDescent="0.2">
      <c r="A1315" s="17"/>
      <c r="B1315" s="8"/>
      <c r="C1315" s="9"/>
      <c r="D1315" s="55"/>
      <c r="E1315" s="55"/>
      <c r="F1315" s="50"/>
      <c r="G1315" s="50"/>
      <c r="H1315" s="40"/>
      <c r="I1315" s="61"/>
    </row>
    <row r="1316" spans="1:9" x14ac:dyDescent="0.2">
      <c r="A1316" s="19"/>
      <c r="B1316" s="8"/>
      <c r="C1316" s="9"/>
      <c r="D1316" s="55"/>
      <c r="E1316" s="55"/>
      <c r="F1316" s="50"/>
      <c r="G1316" s="50"/>
      <c r="H1316" s="40"/>
      <c r="I1316" s="61"/>
    </row>
    <row r="1317" spans="1:9" x14ac:dyDescent="0.2">
      <c r="A1317" s="17"/>
      <c r="B1317" s="8"/>
      <c r="C1317" s="9"/>
      <c r="D1317" s="55"/>
      <c r="E1317" s="55"/>
      <c r="F1317" s="50"/>
      <c r="G1317" s="50"/>
      <c r="H1317" s="40"/>
      <c r="I1317" s="61"/>
    </row>
    <row r="1318" spans="1:9" x14ac:dyDescent="0.2">
      <c r="A1318" s="17"/>
      <c r="B1318" s="8"/>
      <c r="C1318" s="9"/>
      <c r="D1318" s="55"/>
      <c r="E1318" s="55"/>
      <c r="F1318" s="50"/>
      <c r="G1318" s="50"/>
      <c r="H1318" s="40"/>
      <c r="I1318" s="61"/>
    </row>
    <row r="1319" spans="1:9" x14ac:dyDescent="0.2">
      <c r="A1319" s="17"/>
      <c r="B1319" s="8"/>
      <c r="C1319" s="9"/>
      <c r="D1319" s="55"/>
      <c r="E1319" s="55"/>
      <c r="F1319" s="50"/>
      <c r="G1319" s="50"/>
      <c r="H1319" s="40"/>
      <c r="I1319" s="61"/>
    </row>
    <row r="1320" spans="1:9" x14ac:dyDescent="0.2">
      <c r="A1320" s="19"/>
      <c r="B1320" s="8"/>
      <c r="C1320" s="9"/>
      <c r="D1320" s="55"/>
      <c r="E1320" s="55"/>
      <c r="F1320" s="50"/>
      <c r="G1320" s="50"/>
      <c r="H1320" s="40"/>
      <c r="I1320" s="61"/>
    </row>
    <row r="1321" spans="1:9" x14ac:dyDescent="0.2">
      <c r="A1321" s="17"/>
      <c r="B1321" s="8"/>
      <c r="C1321" s="9"/>
      <c r="D1321" s="55"/>
      <c r="E1321" s="55"/>
      <c r="F1321" s="50"/>
      <c r="G1321" s="50"/>
      <c r="H1321" s="40"/>
      <c r="I1321" s="61"/>
    </row>
    <row r="1322" spans="1:9" x14ac:dyDescent="0.2">
      <c r="A1322" s="17"/>
      <c r="B1322" s="8"/>
      <c r="C1322" s="9"/>
      <c r="D1322" s="55"/>
      <c r="E1322" s="55"/>
      <c r="F1322" s="50"/>
      <c r="G1322" s="50"/>
      <c r="H1322" s="40"/>
      <c r="I1322" s="61"/>
    </row>
    <row r="1323" spans="1:9" x14ac:dyDescent="0.2">
      <c r="A1323" s="17"/>
      <c r="B1323" s="8"/>
      <c r="C1323" s="9"/>
      <c r="D1323" s="55"/>
      <c r="E1323" s="55"/>
      <c r="F1323" s="50"/>
      <c r="G1323" s="50"/>
      <c r="H1323" s="40"/>
      <c r="I1323" s="61"/>
    </row>
    <row r="1324" spans="1:9" x14ac:dyDescent="0.2">
      <c r="A1324" s="19"/>
      <c r="B1324" s="8"/>
      <c r="C1324" s="9"/>
      <c r="D1324" s="55"/>
      <c r="E1324" s="55"/>
      <c r="F1324" s="50"/>
      <c r="G1324" s="50"/>
      <c r="H1324" s="40"/>
      <c r="I1324" s="61"/>
    </row>
    <row r="1325" spans="1:9" x14ac:dyDescent="0.2">
      <c r="A1325" s="17"/>
      <c r="B1325" s="8"/>
      <c r="C1325" s="9"/>
      <c r="D1325" s="55"/>
      <c r="E1325" s="55"/>
      <c r="F1325" s="50"/>
      <c r="G1325" s="50"/>
      <c r="H1325" s="40"/>
      <c r="I1325" s="61"/>
    </row>
    <row r="1326" spans="1:9" x14ac:dyDescent="0.2">
      <c r="A1326" s="17"/>
      <c r="B1326" s="8"/>
      <c r="C1326" s="9"/>
      <c r="D1326" s="55"/>
      <c r="E1326" s="55"/>
      <c r="F1326" s="50"/>
      <c r="G1326" s="50"/>
      <c r="H1326" s="40"/>
      <c r="I1326" s="61"/>
    </row>
    <row r="1327" spans="1:9" x14ac:dyDescent="0.2">
      <c r="A1327" s="17"/>
      <c r="B1327" s="8"/>
      <c r="C1327" s="9"/>
      <c r="D1327" s="55"/>
      <c r="E1327" s="55"/>
      <c r="F1327" s="50"/>
      <c r="G1327" s="50"/>
      <c r="H1327" s="40"/>
      <c r="I1327" s="61"/>
    </row>
    <row r="1328" spans="1:9" x14ac:dyDescent="0.2">
      <c r="A1328" s="19"/>
      <c r="B1328" s="8"/>
      <c r="C1328" s="9"/>
      <c r="D1328" s="55"/>
      <c r="E1328" s="55"/>
      <c r="F1328" s="50"/>
      <c r="G1328" s="50"/>
      <c r="H1328" s="40"/>
      <c r="I1328" s="61"/>
    </row>
    <row r="1329" spans="1:9" x14ac:dyDescent="0.2">
      <c r="A1329" s="17"/>
      <c r="B1329" s="8"/>
      <c r="C1329" s="9"/>
      <c r="D1329" s="55"/>
      <c r="E1329" s="55"/>
      <c r="F1329" s="50"/>
      <c r="G1329" s="50"/>
      <c r="H1329" s="40"/>
      <c r="I1329" s="61"/>
    </row>
    <row r="1330" spans="1:9" x14ac:dyDescent="0.2">
      <c r="A1330" s="17"/>
      <c r="B1330" s="8"/>
      <c r="C1330" s="9"/>
      <c r="D1330" s="55"/>
      <c r="E1330" s="55"/>
      <c r="F1330" s="50"/>
      <c r="G1330" s="50"/>
      <c r="H1330" s="40"/>
      <c r="I1330" s="61"/>
    </row>
    <row r="1331" spans="1:9" x14ac:dyDescent="0.2">
      <c r="A1331" s="17"/>
      <c r="B1331" s="8"/>
      <c r="C1331" s="9"/>
      <c r="D1331" s="55"/>
      <c r="E1331" s="55"/>
      <c r="F1331" s="50"/>
      <c r="G1331" s="50"/>
      <c r="H1331" s="40"/>
      <c r="I1331" s="61"/>
    </row>
    <row r="1332" spans="1:9" x14ac:dyDescent="0.2">
      <c r="A1332" s="19"/>
      <c r="B1332" s="8"/>
      <c r="C1332" s="9"/>
      <c r="D1332" s="55"/>
      <c r="E1332" s="55"/>
      <c r="F1332" s="50"/>
      <c r="G1332" s="50"/>
      <c r="H1332" s="40"/>
      <c r="I1332" s="61"/>
    </row>
    <row r="1333" spans="1:9" x14ac:dyDescent="0.2">
      <c r="A1333" s="17"/>
      <c r="B1333" s="8"/>
      <c r="C1333" s="9"/>
      <c r="D1333" s="55"/>
      <c r="E1333" s="55"/>
      <c r="F1333" s="50"/>
      <c r="G1333" s="50"/>
      <c r="H1333" s="40"/>
      <c r="I1333" s="61"/>
    </row>
    <row r="1334" spans="1:9" x14ac:dyDescent="0.2">
      <c r="A1334" s="17"/>
      <c r="B1334" s="8"/>
      <c r="C1334" s="9"/>
      <c r="D1334" s="55"/>
      <c r="E1334" s="55"/>
      <c r="F1334" s="50"/>
      <c r="G1334" s="50"/>
      <c r="H1334" s="40"/>
      <c r="I1334" s="61"/>
    </row>
    <row r="1335" spans="1:9" x14ac:dyDescent="0.2">
      <c r="A1335" s="17"/>
      <c r="B1335" s="8"/>
      <c r="C1335" s="9"/>
      <c r="D1335" s="55"/>
      <c r="E1335" s="55"/>
      <c r="F1335" s="50"/>
      <c r="G1335" s="50"/>
      <c r="H1335" s="40"/>
      <c r="I1335" s="61"/>
    </row>
    <row r="1336" spans="1:9" x14ac:dyDescent="0.2">
      <c r="A1336" s="19"/>
      <c r="B1336" s="8"/>
      <c r="C1336" s="9"/>
      <c r="D1336" s="55"/>
      <c r="E1336" s="55"/>
      <c r="F1336" s="50"/>
      <c r="G1336" s="50"/>
      <c r="H1336" s="40"/>
      <c r="I1336" s="61"/>
    </row>
    <row r="1337" spans="1:9" x14ac:dyDescent="0.2">
      <c r="A1337" s="17"/>
      <c r="B1337" s="8"/>
      <c r="C1337" s="9"/>
      <c r="D1337" s="55"/>
      <c r="E1337" s="55"/>
      <c r="F1337" s="50"/>
      <c r="G1337" s="50"/>
      <c r="H1337" s="40"/>
      <c r="I1337" s="61"/>
    </row>
    <row r="1338" spans="1:9" x14ac:dyDescent="0.2">
      <c r="A1338" s="17"/>
      <c r="B1338" s="8"/>
      <c r="C1338" s="9"/>
      <c r="D1338" s="55"/>
      <c r="E1338" s="55"/>
      <c r="F1338" s="50"/>
      <c r="G1338" s="50"/>
      <c r="H1338" s="40"/>
      <c r="I1338" s="61"/>
    </row>
    <row r="1339" spans="1:9" x14ac:dyDescent="0.2">
      <c r="A1339" s="17"/>
      <c r="B1339" s="8"/>
      <c r="C1339" s="9"/>
      <c r="D1339" s="55"/>
      <c r="E1339" s="55"/>
      <c r="F1339" s="50"/>
      <c r="G1339" s="50"/>
      <c r="H1339" s="40"/>
      <c r="I1339" s="61"/>
    </row>
    <row r="1340" spans="1:9" x14ac:dyDescent="0.2">
      <c r="A1340" s="19"/>
      <c r="B1340" s="8"/>
      <c r="C1340" s="9"/>
      <c r="D1340" s="55"/>
      <c r="E1340" s="55"/>
      <c r="F1340" s="50"/>
      <c r="G1340" s="50"/>
      <c r="H1340" s="40"/>
      <c r="I1340" s="61"/>
    </row>
    <row r="1341" spans="1:9" x14ac:dyDescent="0.2">
      <c r="A1341" s="17"/>
      <c r="B1341" s="8"/>
      <c r="C1341" s="9"/>
      <c r="D1341" s="55"/>
      <c r="E1341" s="55"/>
      <c r="F1341" s="50"/>
      <c r="G1341" s="50"/>
      <c r="H1341" s="40"/>
      <c r="I1341" s="61"/>
    </row>
    <row r="1342" spans="1:9" x14ac:dyDescent="0.2">
      <c r="A1342" s="17"/>
      <c r="B1342" s="8"/>
      <c r="C1342" s="9"/>
      <c r="D1342" s="55"/>
      <c r="E1342" s="55"/>
      <c r="F1342" s="50"/>
      <c r="G1342" s="50"/>
      <c r="H1342" s="40"/>
      <c r="I1342" s="61"/>
    </row>
    <row r="1343" spans="1:9" x14ac:dyDescent="0.2">
      <c r="A1343" s="17"/>
      <c r="B1343" s="8"/>
      <c r="C1343" s="9"/>
      <c r="D1343" s="55"/>
      <c r="E1343" s="55"/>
      <c r="F1343" s="50"/>
      <c r="G1343" s="50"/>
      <c r="H1343" s="40"/>
      <c r="I1343" s="61"/>
    </row>
    <row r="1344" spans="1:9" x14ac:dyDescent="0.2">
      <c r="A1344" s="19"/>
      <c r="B1344" s="8"/>
      <c r="C1344" s="9"/>
      <c r="D1344" s="55"/>
      <c r="E1344" s="55"/>
      <c r="F1344" s="50"/>
      <c r="G1344" s="50"/>
      <c r="H1344" s="40"/>
      <c r="I1344" s="61"/>
    </row>
    <row r="1345" spans="1:9" x14ac:dyDescent="0.2">
      <c r="A1345" s="17"/>
      <c r="B1345" s="8"/>
      <c r="C1345" s="9"/>
      <c r="D1345" s="55"/>
      <c r="E1345" s="55"/>
      <c r="F1345" s="50"/>
      <c r="G1345" s="50"/>
      <c r="H1345" s="40"/>
      <c r="I1345" s="61"/>
    </row>
    <row r="1346" spans="1:9" x14ac:dyDescent="0.2">
      <c r="A1346" s="17"/>
      <c r="B1346" s="8"/>
      <c r="C1346" s="9"/>
      <c r="D1346" s="55"/>
      <c r="E1346" s="55"/>
      <c r="F1346" s="50"/>
      <c r="G1346" s="50"/>
      <c r="H1346" s="40"/>
      <c r="I1346" s="61"/>
    </row>
    <row r="1347" spans="1:9" x14ac:dyDescent="0.2">
      <c r="A1347" s="17"/>
      <c r="B1347" s="8"/>
      <c r="C1347" s="9"/>
      <c r="D1347" s="55"/>
      <c r="E1347" s="55"/>
      <c r="F1347" s="50"/>
      <c r="G1347" s="50"/>
      <c r="H1347" s="40"/>
      <c r="I1347" s="61"/>
    </row>
    <row r="1348" spans="1:9" x14ac:dyDescent="0.2">
      <c r="A1348" s="19"/>
      <c r="B1348" s="8"/>
      <c r="C1348" s="9"/>
      <c r="D1348" s="55"/>
      <c r="E1348" s="55"/>
      <c r="F1348" s="50"/>
      <c r="G1348" s="50"/>
      <c r="H1348" s="40"/>
      <c r="I1348" s="61"/>
    </row>
    <row r="1349" spans="1:9" x14ac:dyDescent="0.2">
      <c r="A1349" s="17"/>
      <c r="B1349" s="8"/>
      <c r="C1349" s="9"/>
      <c r="D1349" s="55"/>
      <c r="E1349" s="55"/>
      <c r="F1349" s="50"/>
      <c r="G1349" s="50"/>
      <c r="H1349" s="40"/>
      <c r="I1349" s="61"/>
    </row>
    <row r="1350" spans="1:9" x14ac:dyDescent="0.2">
      <c r="A1350" s="17"/>
      <c r="B1350" s="8"/>
      <c r="C1350" s="9"/>
      <c r="D1350" s="55"/>
      <c r="E1350" s="55"/>
      <c r="F1350" s="50"/>
      <c r="G1350" s="50"/>
      <c r="H1350" s="40"/>
      <c r="I1350" s="61"/>
    </row>
    <row r="1351" spans="1:9" x14ac:dyDescent="0.2">
      <c r="A1351" s="17"/>
      <c r="B1351" s="8"/>
      <c r="C1351" s="9"/>
      <c r="D1351" s="55"/>
      <c r="E1351" s="55"/>
      <c r="F1351" s="50"/>
      <c r="G1351" s="50"/>
      <c r="H1351" s="40"/>
      <c r="I1351" s="61"/>
    </row>
    <row r="1352" spans="1:9" x14ac:dyDescent="0.2">
      <c r="A1352" s="19"/>
      <c r="B1352" s="8"/>
      <c r="C1352" s="9"/>
      <c r="D1352" s="55"/>
      <c r="E1352" s="55"/>
      <c r="F1352" s="50"/>
      <c r="G1352" s="50"/>
      <c r="H1352" s="40"/>
      <c r="I1352" s="61"/>
    </row>
    <row r="1353" spans="1:9" x14ac:dyDescent="0.2">
      <c r="A1353" s="17"/>
      <c r="B1353" s="8"/>
      <c r="C1353" s="9"/>
      <c r="D1353" s="55"/>
      <c r="E1353" s="55"/>
      <c r="F1353" s="50"/>
      <c r="G1353" s="50"/>
      <c r="H1353" s="40"/>
      <c r="I1353" s="61"/>
    </row>
    <row r="1354" spans="1:9" x14ac:dyDescent="0.2">
      <c r="A1354" s="17"/>
      <c r="B1354" s="8"/>
      <c r="C1354" s="9"/>
      <c r="D1354" s="55"/>
      <c r="E1354" s="55"/>
      <c r="F1354" s="50"/>
      <c r="G1354" s="50"/>
      <c r="H1354" s="40"/>
      <c r="I1354" s="61"/>
    </row>
    <row r="1355" spans="1:9" x14ac:dyDescent="0.2">
      <c r="A1355" s="17"/>
      <c r="B1355" s="8"/>
      <c r="C1355" s="9"/>
      <c r="D1355" s="55"/>
      <c r="E1355" s="55"/>
      <c r="F1355" s="50"/>
      <c r="G1355" s="50"/>
      <c r="H1355" s="40"/>
      <c r="I1355" s="61"/>
    </row>
    <row r="1356" spans="1:9" x14ac:dyDescent="0.2">
      <c r="A1356" s="19"/>
      <c r="B1356" s="8"/>
      <c r="C1356" s="9"/>
      <c r="D1356" s="55"/>
      <c r="E1356" s="55"/>
      <c r="F1356" s="50"/>
      <c r="G1356" s="50"/>
      <c r="H1356" s="40"/>
      <c r="I1356" s="61"/>
    </row>
    <row r="1357" spans="1:9" x14ac:dyDescent="0.2">
      <c r="A1357" s="17"/>
      <c r="B1357" s="8"/>
      <c r="C1357" s="9"/>
      <c r="D1357" s="55"/>
      <c r="E1357" s="55"/>
      <c r="F1357" s="50"/>
      <c r="G1357" s="50"/>
      <c r="H1357" s="40"/>
      <c r="I1357" s="61"/>
    </row>
    <row r="1358" spans="1:9" x14ac:dyDescent="0.2">
      <c r="A1358" s="17"/>
      <c r="B1358" s="8"/>
      <c r="C1358" s="9"/>
      <c r="D1358" s="55"/>
      <c r="E1358" s="55"/>
      <c r="F1358" s="50"/>
      <c r="G1358" s="50"/>
      <c r="H1358" s="40"/>
      <c r="I1358" s="61"/>
    </row>
    <row r="1359" spans="1:9" x14ac:dyDescent="0.2">
      <c r="A1359" s="17"/>
      <c r="B1359" s="8"/>
      <c r="C1359" s="9"/>
      <c r="D1359" s="55"/>
      <c r="E1359" s="55"/>
      <c r="F1359" s="50"/>
      <c r="G1359" s="50"/>
      <c r="H1359" s="40"/>
      <c r="I1359" s="61"/>
    </row>
    <row r="1360" spans="1:9" x14ac:dyDescent="0.2">
      <c r="A1360" s="19"/>
      <c r="B1360" s="8"/>
      <c r="C1360" s="9"/>
      <c r="D1360" s="55"/>
      <c r="E1360" s="55"/>
      <c r="F1360" s="56"/>
      <c r="G1360" s="56"/>
      <c r="H1360" s="57"/>
      <c r="I1360" s="62"/>
    </row>
    <row r="1361" spans="1:9" x14ac:dyDescent="0.2">
      <c r="A1361" s="17"/>
      <c r="B1361" s="8"/>
      <c r="C1361" s="9"/>
      <c r="D1361" s="55"/>
      <c r="E1361" s="55"/>
      <c r="F1361" s="56"/>
      <c r="G1361" s="56"/>
      <c r="H1361" s="57"/>
      <c r="I1361" s="62"/>
    </row>
    <row r="1362" spans="1:9" x14ac:dyDescent="0.2">
      <c r="A1362" s="17"/>
      <c r="B1362" s="8"/>
      <c r="C1362" s="9"/>
      <c r="D1362" s="55"/>
      <c r="E1362" s="55"/>
      <c r="F1362" s="56"/>
      <c r="G1362" s="56"/>
      <c r="H1362" s="57"/>
      <c r="I1362" s="62"/>
    </row>
    <row r="1363" spans="1:9" x14ac:dyDescent="0.2">
      <c r="A1363" s="17"/>
      <c r="B1363" s="8"/>
      <c r="C1363" s="9"/>
      <c r="D1363" s="55"/>
      <c r="E1363" s="55"/>
      <c r="F1363" s="56"/>
      <c r="G1363" s="56"/>
      <c r="H1363" s="57"/>
      <c r="I1363" s="62"/>
    </row>
    <row r="1364" spans="1:9" x14ac:dyDescent="0.2">
      <c r="A1364" s="19"/>
      <c r="B1364" s="8"/>
      <c r="C1364" s="9"/>
      <c r="D1364" s="55"/>
      <c r="E1364" s="55"/>
      <c r="F1364" s="56"/>
      <c r="G1364" s="56"/>
      <c r="H1364" s="57"/>
      <c r="I1364" s="62"/>
    </row>
    <row r="1365" spans="1:9" x14ac:dyDescent="0.2">
      <c r="A1365" s="17"/>
      <c r="B1365" s="8"/>
      <c r="C1365" s="9"/>
      <c r="D1365" s="55"/>
      <c r="E1365" s="55"/>
      <c r="F1365" s="56"/>
      <c r="G1365" s="56"/>
      <c r="H1365" s="57"/>
      <c r="I1365" s="62"/>
    </row>
    <row r="1366" spans="1:9" x14ac:dyDescent="0.2">
      <c r="A1366" s="17"/>
      <c r="B1366" s="8"/>
      <c r="C1366" s="9"/>
      <c r="D1366" s="55"/>
      <c r="E1366" s="55"/>
      <c r="F1366" s="56"/>
      <c r="G1366" s="56"/>
      <c r="H1366" s="57"/>
      <c r="I1366" s="62"/>
    </row>
    <row r="1367" spans="1:9" x14ac:dyDescent="0.2">
      <c r="A1367" s="17"/>
      <c r="B1367" s="8"/>
      <c r="C1367" s="9"/>
      <c r="D1367" s="55"/>
      <c r="E1367" s="55"/>
      <c r="F1367" s="56"/>
      <c r="G1367" s="56"/>
      <c r="H1367" s="57"/>
      <c r="I1367" s="62"/>
    </row>
    <row r="1368" spans="1:9" x14ac:dyDescent="0.2">
      <c r="A1368" s="19"/>
      <c r="B1368" s="8"/>
      <c r="C1368" s="9"/>
      <c r="D1368" s="55"/>
      <c r="E1368" s="55"/>
      <c r="F1368" s="56"/>
      <c r="G1368" s="56"/>
      <c r="H1368" s="57"/>
      <c r="I1368" s="62"/>
    </row>
    <row r="1369" spans="1:9" x14ac:dyDescent="0.2">
      <c r="A1369" s="17"/>
      <c r="B1369" s="8"/>
      <c r="C1369" s="9"/>
      <c r="D1369" s="55"/>
      <c r="E1369" s="55"/>
      <c r="F1369" s="56"/>
      <c r="G1369" s="56"/>
      <c r="H1369" s="57"/>
      <c r="I1369" s="62"/>
    </row>
    <row r="1370" spans="1:9" x14ac:dyDescent="0.2">
      <c r="A1370" s="17"/>
      <c r="B1370" s="8"/>
      <c r="C1370" s="9"/>
      <c r="D1370" s="55"/>
      <c r="E1370" s="55"/>
      <c r="F1370" s="50"/>
      <c r="G1370" s="50"/>
      <c r="H1370" s="40"/>
      <c r="I1370" s="61"/>
    </row>
    <row r="1371" spans="1:9" x14ac:dyDescent="0.2">
      <c r="A1371" s="17"/>
      <c r="B1371" s="8"/>
      <c r="C1371" s="9"/>
      <c r="D1371" s="55"/>
      <c r="E1371" s="55"/>
      <c r="F1371" s="50"/>
      <c r="G1371" s="50"/>
      <c r="H1371" s="40"/>
      <c r="I1371" s="61"/>
    </row>
    <row r="1372" spans="1:9" x14ac:dyDescent="0.2">
      <c r="A1372" s="19"/>
      <c r="B1372" s="8"/>
      <c r="C1372" s="9"/>
      <c r="D1372" s="55"/>
      <c r="E1372" s="55"/>
      <c r="F1372" s="50"/>
      <c r="G1372" s="50"/>
      <c r="H1372" s="40"/>
      <c r="I1372" s="61"/>
    </row>
    <row r="1373" spans="1:9" x14ac:dyDescent="0.2">
      <c r="A1373" s="17"/>
      <c r="B1373" s="8"/>
      <c r="C1373" s="9"/>
      <c r="D1373" s="55"/>
      <c r="E1373" s="55"/>
      <c r="F1373" s="50"/>
      <c r="G1373" s="50"/>
      <c r="H1373" s="40"/>
      <c r="I1373" s="61"/>
    </row>
    <row r="1374" spans="1:9" x14ac:dyDescent="0.2">
      <c r="A1374" s="17"/>
      <c r="B1374" s="8"/>
      <c r="C1374" s="9"/>
      <c r="D1374" s="55"/>
      <c r="E1374" s="55"/>
      <c r="F1374" s="50"/>
      <c r="G1374" s="50"/>
      <c r="H1374" s="40"/>
      <c r="I1374" s="61"/>
    </row>
    <row r="1375" spans="1:9" x14ac:dyDescent="0.2">
      <c r="A1375" s="17"/>
      <c r="B1375" s="8"/>
      <c r="C1375" s="9"/>
      <c r="D1375" s="55"/>
      <c r="E1375" s="55"/>
      <c r="F1375" s="50"/>
      <c r="G1375" s="50"/>
      <c r="H1375" s="40"/>
      <c r="I1375" s="61"/>
    </row>
    <row r="1376" spans="1:9" x14ac:dyDescent="0.2">
      <c r="A1376" s="19"/>
      <c r="B1376" s="8"/>
      <c r="C1376" s="9"/>
      <c r="D1376" s="55"/>
      <c r="E1376" s="55"/>
      <c r="F1376" s="50"/>
      <c r="G1376" s="50"/>
      <c r="H1376" s="40"/>
      <c r="I1376" s="61"/>
    </row>
    <row r="1377" spans="1:9" x14ac:dyDescent="0.2">
      <c r="A1377" s="17"/>
      <c r="B1377" s="8"/>
      <c r="C1377" s="9"/>
      <c r="D1377" s="55"/>
      <c r="E1377" s="55"/>
      <c r="F1377" s="50"/>
      <c r="G1377" s="50"/>
      <c r="H1377" s="40"/>
      <c r="I1377" s="61"/>
    </row>
    <row r="1378" spans="1:9" x14ac:dyDescent="0.2">
      <c r="A1378" s="17"/>
      <c r="B1378" s="8"/>
      <c r="C1378" s="9"/>
      <c r="D1378" s="55"/>
      <c r="E1378" s="55"/>
      <c r="F1378" s="50"/>
      <c r="G1378" s="50"/>
      <c r="H1378" s="40"/>
      <c r="I1378" s="61"/>
    </row>
    <row r="1379" spans="1:9" x14ac:dyDescent="0.2">
      <c r="A1379" s="17"/>
      <c r="B1379" s="8"/>
      <c r="C1379" s="9"/>
      <c r="D1379" s="55"/>
      <c r="E1379" s="55"/>
      <c r="F1379" s="50"/>
      <c r="G1379" s="50"/>
      <c r="H1379" s="40"/>
      <c r="I1379" s="61"/>
    </row>
    <row r="1380" spans="1:9" x14ac:dyDescent="0.2">
      <c r="A1380" s="19"/>
      <c r="B1380" s="8"/>
      <c r="C1380" s="9"/>
      <c r="D1380" s="55"/>
      <c r="E1380" s="55"/>
      <c r="F1380" s="50"/>
      <c r="G1380" s="50"/>
      <c r="H1380" s="40"/>
      <c r="I1380" s="61"/>
    </row>
    <row r="1381" spans="1:9" x14ac:dyDescent="0.2">
      <c r="A1381" s="17"/>
      <c r="B1381" s="8"/>
      <c r="C1381" s="9"/>
      <c r="D1381" s="55"/>
      <c r="E1381" s="55"/>
      <c r="F1381" s="50"/>
      <c r="G1381" s="50"/>
      <c r="H1381" s="40"/>
      <c r="I1381" s="61"/>
    </row>
    <row r="1382" spans="1:9" x14ac:dyDescent="0.2">
      <c r="A1382" s="17"/>
      <c r="B1382" s="8"/>
      <c r="C1382" s="9"/>
      <c r="D1382" s="55"/>
      <c r="E1382" s="55"/>
      <c r="F1382" s="50"/>
      <c r="G1382" s="50"/>
      <c r="H1382" s="40"/>
      <c r="I1382" s="61"/>
    </row>
    <row r="1383" spans="1:9" x14ac:dyDescent="0.2">
      <c r="A1383" s="17"/>
      <c r="B1383" s="8"/>
      <c r="C1383" s="9"/>
      <c r="D1383" s="55"/>
      <c r="E1383" s="55"/>
      <c r="F1383" s="50"/>
      <c r="G1383" s="50"/>
      <c r="H1383" s="40"/>
      <c r="I1383" s="61"/>
    </row>
    <row r="1384" spans="1:9" x14ac:dyDescent="0.2">
      <c r="A1384" s="19"/>
      <c r="B1384" s="8"/>
      <c r="C1384" s="9"/>
      <c r="D1384" s="55"/>
      <c r="E1384" s="55"/>
      <c r="F1384" s="50"/>
      <c r="G1384" s="50"/>
      <c r="H1384" s="40"/>
      <c r="I1384" s="61"/>
    </row>
    <row r="1385" spans="1:9" x14ac:dyDescent="0.2">
      <c r="A1385" s="17"/>
      <c r="B1385" s="8"/>
      <c r="C1385" s="9"/>
      <c r="D1385" s="55"/>
      <c r="E1385" s="55"/>
      <c r="F1385" s="50"/>
      <c r="G1385" s="50"/>
      <c r="H1385" s="40"/>
      <c r="I1385" s="61"/>
    </row>
    <row r="1386" spans="1:9" x14ac:dyDescent="0.2">
      <c r="A1386" s="17"/>
      <c r="B1386" s="8"/>
      <c r="C1386" s="9"/>
      <c r="D1386" s="55"/>
      <c r="E1386" s="55"/>
      <c r="F1386" s="50"/>
      <c r="G1386" s="50"/>
      <c r="H1386" s="40"/>
      <c r="I1386" s="61"/>
    </row>
    <row r="1387" spans="1:9" x14ac:dyDescent="0.2">
      <c r="A1387" s="17"/>
      <c r="B1387" s="8"/>
      <c r="C1387" s="9"/>
      <c r="D1387" s="55"/>
      <c r="E1387" s="55"/>
      <c r="F1387" s="50"/>
      <c r="G1387" s="50"/>
      <c r="H1387" s="40"/>
      <c r="I1387" s="61"/>
    </row>
    <row r="1388" spans="1:9" x14ac:dyDescent="0.2">
      <c r="A1388" s="19"/>
      <c r="B1388" s="8"/>
      <c r="C1388" s="9"/>
      <c r="D1388" s="55"/>
      <c r="E1388" s="55"/>
      <c r="F1388" s="50"/>
      <c r="G1388" s="50"/>
      <c r="H1388" s="40"/>
      <c r="I1388" s="61"/>
    </row>
    <row r="1389" spans="1:9" x14ac:dyDescent="0.2">
      <c r="A1389" s="17"/>
      <c r="B1389" s="8"/>
      <c r="C1389" s="9"/>
      <c r="D1389" s="55"/>
      <c r="E1389" s="55"/>
      <c r="F1389" s="50"/>
      <c r="G1389" s="50"/>
      <c r="H1389" s="40"/>
      <c r="I1389" s="61"/>
    </row>
    <row r="1390" spans="1:9" x14ac:dyDescent="0.2">
      <c r="A1390" s="17"/>
      <c r="B1390" s="8"/>
      <c r="C1390" s="9"/>
      <c r="D1390" s="55"/>
      <c r="E1390" s="55"/>
      <c r="F1390" s="50"/>
      <c r="G1390" s="50"/>
      <c r="H1390" s="40"/>
      <c r="I1390" s="61"/>
    </row>
    <row r="1391" spans="1:9" x14ac:dyDescent="0.2">
      <c r="A1391" s="17"/>
      <c r="B1391" s="8"/>
      <c r="C1391" s="9"/>
      <c r="D1391" s="55"/>
      <c r="E1391" s="55"/>
      <c r="F1391" s="50"/>
      <c r="G1391" s="50"/>
      <c r="H1391" s="40"/>
      <c r="I1391" s="61"/>
    </row>
    <row r="1392" spans="1:9" x14ac:dyDescent="0.2">
      <c r="A1392" s="19"/>
      <c r="B1392" s="8"/>
      <c r="C1392" s="9"/>
      <c r="D1392" s="55"/>
      <c r="E1392" s="55"/>
      <c r="F1392" s="50"/>
      <c r="G1392" s="50"/>
      <c r="H1392" s="40"/>
      <c r="I1392" s="61"/>
    </row>
    <row r="1393" spans="1:9" x14ac:dyDescent="0.2">
      <c r="A1393" s="17"/>
      <c r="B1393" s="8"/>
      <c r="C1393" s="9"/>
      <c r="D1393" s="55"/>
      <c r="E1393" s="55"/>
      <c r="F1393" s="50"/>
      <c r="G1393" s="50"/>
      <c r="H1393" s="40"/>
      <c r="I1393" s="61"/>
    </row>
    <row r="1394" spans="1:9" x14ac:dyDescent="0.2">
      <c r="A1394" s="17"/>
      <c r="B1394" s="8"/>
      <c r="C1394" s="9"/>
      <c r="D1394" s="55"/>
      <c r="E1394" s="55"/>
      <c r="F1394" s="50"/>
      <c r="G1394" s="50"/>
      <c r="H1394" s="40"/>
      <c r="I1394" s="61"/>
    </row>
    <row r="1395" spans="1:9" x14ac:dyDescent="0.2">
      <c r="A1395" s="17"/>
      <c r="B1395" s="8"/>
      <c r="C1395" s="9"/>
      <c r="D1395" s="55"/>
      <c r="E1395" s="55"/>
      <c r="F1395" s="51"/>
      <c r="G1395" s="51"/>
      <c r="H1395" s="40"/>
      <c r="I1395" s="61"/>
    </row>
    <row r="1396" spans="1:9" x14ac:dyDescent="0.2">
      <c r="A1396" s="19"/>
      <c r="B1396" s="8"/>
      <c r="C1396" s="9"/>
      <c r="D1396" s="55"/>
      <c r="E1396" s="55"/>
      <c r="F1396" s="56"/>
      <c r="G1396" s="56"/>
      <c r="H1396" s="57"/>
      <c r="I1396" s="62"/>
    </row>
    <row r="1397" spans="1:9" x14ac:dyDescent="0.2">
      <c r="A1397" s="17"/>
      <c r="B1397" s="8"/>
      <c r="C1397" s="9"/>
      <c r="D1397" s="55"/>
      <c r="E1397" s="55"/>
      <c r="F1397" s="56"/>
      <c r="G1397" s="56"/>
      <c r="H1397" s="57"/>
      <c r="I1397" s="62"/>
    </row>
    <row r="1398" spans="1:9" x14ac:dyDescent="0.2">
      <c r="A1398" s="17"/>
      <c r="B1398" s="8"/>
      <c r="C1398" s="9"/>
      <c r="D1398" s="55"/>
      <c r="E1398" s="55"/>
      <c r="F1398" s="56"/>
      <c r="G1398" s="56"/>
      <c r="H1398" s="57"/>
      <c r="I1398" s="62"/>
    </row>
    <row r="1399" spans="1:9" x14ac:dyDescent="0.2">
      <c r="A1399" s="17"/>
      <c r="B1399" s="8"/>
      <c r="C1399" s="9"/>
      <c r="D1399" s="55"/>
      <c r="E1399" s="55"/>
      <c r="F1399" s="56"/>
      <c r="G1399" s="56"/>
      <c r="H1399" s="57"/>
      <c r="I1399" s="62"/>
    </row>
    <row r="1400" spans="1:9" x14ac:dyDescent="0.2">
      <c r="A1400" s="19"/>
      <c r="B1400" s="8"/>
      <c r="C1400" s="9"/>
      <c r="D1400" s="55"/>
      <c r="E1400" s="55"/>
      <c r="F1400" s="56"/>
      <c r="G1400" s="56"/>
      <c r="H1400" s="57"/>
      <c r="I1400" s="62"/>
    </row>
    <row r="1401" spans="1:9" x14ac:dyDescent="0.2">
      <c r="A1401" s="17"/>
      <c r="B1401" s="8"/>
      <c r="C1401" s="9"/>
      <c r="D1401" s="55"/>
      <c r="E1401" s="55"/>
      <c r="F1401" s="56"/>
      <c r="G1401" s="56"/>
      <c r="H1401" s="57"/>
      <c r="I1401" s="62"/>
    </row>
    <row r="1402" spans="1:9" x14ac:dyDescent="0.2">
      <c r="A1402" s="17"/>
      <c r="B1402" s="8"/>
      <c r="C1402" s="9"/>
      <c r="D1402" s="55"/>
      <c r="E1402" s="55"/>
      <c r="F1402" s="56"/>
      <c r="G1402" s="56"/>
      <c r="H1402" s="57"/>
      <c r="I1402" s="62"/>
    </row>
  </sheetData>
  <mergeCells count="63">
    <mergeCell ref="J14:U14"/>
    <mergeCell ref="A1:I1"/>
    <mergeCell ref="A29:A31"/>
    <mergeCell ref="A2:I2"/>
    <mergeCell ref="A3:I3"/>
    <mergeCell ref="A4:I4"/>
    <mergeCell ref="A5:I5"/>
    <mergeCell ref="B29:I29"/>
    <mergeCell ref="A25:I25"/>
    <mergeCell ref="A26:I26"/>
    <mergeCell ref="A27:I27"/>
    <mergeCell ref="A28:I28"/>
    <mergeCell ref="A16:I16"/>
    <mergeCell ref="A6:I6"/>
    <mergeCell ref="A7:I7"/>
    <mergeCell ref="A8:I8"/>
    <mergeCell ref="A9:I9"/>
    <mergeCell ref="A10:I10"/>
    <mergeCell ref="F30:G30"/>
    <mergeCell ref="B30:B31"/>
    <mergeCell ref="H30:I30"/>
    <mergeCell ref="C30:C31"/>
    <mergeCell ref="D30:E30"/>
    <mergeCell ref="A24:I24"/>
    <mergeCell ref="J24:U24"/>
    <mergeCell ref="A19:I19"/>
    <mergeCell ref="J19:U19"/>
    <mergeCell ref="A20:I20"/>
    <mergeCell ref="J20:U20"/>
    <mergeCell ref="A21:I21"/>
    <mergeCell ref="J21:U21"/>
    <mergeCell ref="J11:U11"/>
    <mergeCell ref="J12:U12"/>
    <mergeCell ref="A22:I22"/>
    <mergeCell ref="J22:U22"/>
    <mergeCell ref="A23:I23"/>
    <mergeCell ref="J23:U23"/>
    <mergeCell ref="J15:U15"/>
    <mergeCell ref="J16:U16"/>
    <mergeCell ref="A17:I17"/>
    <mergeCell ref="J17:U17"/>
    <mergeCell ref="A18:I18"/>
    <mergeCell ref="J18:U18"/>
    <mergeCell ref="A11:I11"/>
    <mergeCell ref="A12:I12"/>
    <mergeCell ref="A14:I14"/>
    <mergeCell ref="A15:I15"/>
    <mergeCell ref="J6:U6"/>
    <mergeCell ref="J7:U7"/>
    <mergeCell ref="J8:U8"/>
    <mergeCell ref="J9:U9"/>
    <mergeCell ref="J10:U10"/>
    <mergeCell ref="J1:U1"/>
    <mergeCell ref="J2:U2"/>
    <mergeCell ref="J3:U3"/>
    <mergeCell ref="J4:U4"/>
    <mergeCell ref="J5:U5"/>
    <mergeCell ref="J27:U27"/>
    <mergeCell ref="J28:M28"/>
    <mergeCell ref="N28:Q28"/>
    <mergeCell ref="R28:U28"/>
    <mergeCell ref="J25:U25"/>
    <mergeCell ref="J26:U26"/>
  </mergeCells>
  <phoneticPr fontId="1" type="noConversion"/>
  <pageMargins left="0" right="0" top="0" bottom="0" header="0" footer="0"/>
  <pageSetup paperSize="9" scale="4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2f027c-958b-4075-b266-7eaf6b118073" xsi:nil="true"/>
    <lcf76f155ced4ddcb4097134ff3c332f xmlns="8085d25d-af17-4d29-9626-b13eb1f4f0f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ACEF5528048CC4F92A9F02459A3B976" ma:contentTypeVersion="18" ma:contentTypeDescription="Создание документа." ma:contentTypeScope="" ma:versionID="8768b2f487d4a0655987527b87ee909d">
  <xsd:schema xmlns:xsd="http://www.w3.org/2001/XMLSchema" xmlns:xs="http://www.w3.org/2001/XMLSchema" xmlns:p="http://schemas.microsoft.com/office/2006/metadata/properties" xmlns:ns2="8085d25d-af17-4d29-9626-b13eb1f4f0fd" xmlns:ns3="e72f027c-958b-4075-b266-7eaf6b118073" targetNamespace="http://schemas.microsoft.com/office/2006/metadata/properties" ma:root="true" ma:fieldsID="59f9fab53e12ca2756c0f781fc239695" ns2:_="" ns3:_="">
    <xsd:import namespace="8085d25d-af17-4d29-9626-b13eb1f4f0fd"/>
    <xsd:import namespace="e72f027c-958b-4075-b266-7eaf6b11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5d25d-af17-4d29-9626-b13eb1f4f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75184476-7064-4006-be86-f47b4424af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f027c-958b-4075-b266-7eaf6b11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85f784f-7de6-4875-bf67-0cd70c163bf0}" ma:internalName="TaxCatchAll" ma:showField="CatchAllData" ma:web="e72f027c-958b-4075-b266-7eaf6b11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483317-A4B2-4980-B05C-542212C26C9E}">
  <ds:schemaRefs>
    <ds:schemaRef ds:uri="http://schemas.microsoft.com/office/2006/metadata/properties"/>
    <ds:schemaRef ds:uri="http://schemas.microsoft.com/office/infopath/2007/PartnerControls"/>
    <ds:schemaRef ds:uri="e72f027c-958b-4075-b266-7eaf6b118073"/>
    <ds:schemaRef ds:uri="8085d25d-af17-4d29-9626-b13eb1f4f0fd"/>
  </ds:schemaRefs>
</ds:datastoreItem>
</file>

<file path=customXml/itemProps2.xml><?xml version="1.0" encoding="utf-8"?>
<ds:datastoreItem xmlns:ds="http://schemas.openxmlformats.org/officeDocument/2006/customXml" ds:itemID="{9227F1B4-023A-45F5-8423-07C788D334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990C54-FE21-4BEF-B179-CC10C4E790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85d25d-af17-4d29-9626-b13eb1f4f0fd"/>
    <ds:schemaRef ds:uri="e72f027c-958b-4075-b266-7eaf6b118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Фындыл Ольга Александровна</dc:creator>
  <cp:keywords/>
  <dc:description/>
  <cp:lastModifiedBy>Большакова Рита Викторовна</cp:lastModifiedBy>
  <cp:revision/>
  <cp:lastPrinted>2023-07-20T07:17:11Z</cp:lastPrinted>
  <dcterms:created xsi:type="dcterms:W3CDTF">2017-11-23T11:43:23Z</dcterms:created>
  <dcterms:modified xsi:type="dcterms:W3CDTF">2024-02-29T14:39:52Z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0x010100799BB7B4BEA829499F503CF6962354ED</vt:lpwstr>
  </property>
  <property fmtid="{D5CDD505-2E9C-101B-9397-08002B2CF9AE}" pid="3" name="MediaServiceImageTags">
    <vt:lpwstr/>
  </property>
</Properties>
</file>